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90100B3F-0FB9-442B-9010-2ABFA9B9B315}"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<sst xmlns="http://schemas.openxmlformats.org/spreadsheetml/2006/main" count="731" uniqueCount="209">
  <si>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</si>
  <si>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</si>
  <si>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</si>
  <si>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</si>
  <si>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</si>
  <si>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</si>
  <si>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</si>
  <si>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</si>
  <si>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</si>
  <si>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</si>
  <si>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</si>
  <si>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</si>
  <si>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</si>
  <si>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</si>
  <si>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</si>
  <si>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</si>
  <si>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</si>
  <si>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</si>
  <si>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</si>
  <si>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</si>
  <si>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</si>
  <si>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</si>
  <si>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</si>
  <si>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</si>
  <si>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</si>
  <si>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</si>
  <si>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</si>
  <si>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</si>
  <si>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</si>
  <si>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</si>
  <si>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</si>
  <si>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</si>
  <si>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</si>
  <si>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</si>
  <si>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</si>
  <si>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</si>
  <si>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</si>
  <si>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</si>
  <si>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</si>
  <si>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</si>
  <si>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</si>
  <si>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</si>
  <si>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</si>
  <si>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</si>
  <si>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</si>
  <si>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</si>
  <si>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</si>
  <si>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</si>
  <si>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</si>
  <si>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</si>
  <si>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</si>
  <si>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</si>
  <si>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</si>
  <si>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</si>
  <si>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</si>
  <si>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</si>
  <si>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</si>
  <si>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</si>
  <si>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</si>
  <si>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</si>
  <si>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</si>
  <si>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</si>
  <si>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</si>
  <si>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</si>
  <si>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</si>
  <si>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</si>
  <si>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Почув колег та отримав цінні рекомендації досвідчених викладачів.</t>
  </si>
  <si>
    <t>Використання новітніх технологій для подачі матеріалу.</t>
  </si>
  <si>
    <t>Інформація на курсах актуальна і зрозуміла. Мрію спробувати зіграти сквош.</t>
  </si>
  <si>
    <t>Більшість видів спорту відома,деякі попробував зіграти,але багато дізнався нової інформації (історія розвитку,окремі правила)</t>
  </si>
  <si>
    <t>Знання здобуті на курсах спробую практично використати під час проведення занять.</t>
  </si>
  <si>
    <t>Усі очікувані результати вдалось досягти.</t>
  </si>
  <si>
    <t>Працював/-ла у групах;
Ставив/-ла запитання</t>
  </si>
  <si>
    <t>Проблеми в усіх навчальних закладах однакові,тому слухав колег,викладачів і робив висновки.</t>
  </si>
  <si>
    <t>Багато модулів були для мене нові. Тому я дуже вдячний викладачам за ознайомлення з цими новими модулями. Дуже зрозуміло і стисло розповіли про них.</t>
  </si>
  <si>
    <t>Дуже задоволений. Все що очікував з курсу отримав.</t>
  </si>
  <si>
    <t>Дізнався багато, що нового та як для мене актуального.</t>
  </si>
  <si>
    <t>Брав/-ла участь у дискусії
Працював/-ла з цифровими застосунками
Під час занять був/-ла вимушений/-на відволікатися на інші справи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</si>
  <si>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Ще більше нових модулів.</t>
  </si>
  <si>
    <t>В результаті проходження навчання мені вдалося досягти:
- обізнаність з історією розвитку, правилами та особливостями методики навчання
фізичних вправ з новітніх варіативних модулів;
- вміти організовувати фізкультурно-оздоровчі та спортивно-масові заходи з
використанням нових видів спорту;
- добирати ефективні види навчальної діяльності для учнів з урахуванням
специфіки варіативного модуля;
- здійснювати ефективне оцінювання засвоєння програмного матеріалу учнями з
новітніх варіативних модулів</t>
  </si>
  <si>
    <t>Ставив/-ла запитання
Відповідав/-ла на запитання викладача/-ів чи учасників</t>
  </si>
  <si>
    <t>на курсі я навчилася добирати ефективні види навчальної діяльності для учнів з урахуванням специфіки варіативного модуля</t>
  </si>
  <si>
    <t>Дізналась багато інформації про деякі модулі</t>
  </si>
  <si>
    <t>Брав/-ла участь у дискусії
Відповідав/-ла на запитання викладача/-ів чи учасників
Висловлював/-ла власну думку, ставлення, пропозиції</t>
  </si>
  <si>
    <t>обізнані з історією розвитку, правилами та особливостями методики навчання
фізичних вправ з новітніх варіативних модулів;
- вміти організовувати фізкультурно-оздоровчі та спортивно-масові заходи з
використанням нових видів спорту;
- добирати ефективні види навчальної діяльності для учнів з урахуванням
специфіки варіативного модуля;
- здійснювати ефективне оцінювання засвоєння програмного матеріалу учнями з
новітніх варіативних модулів</t>
  </si>
  <si>
    <t>Працював/-ла у групах;</t>
  </si>
  <si>
    <t>дізнався про види спорту які не входять в мою навчальну програму</t>
  </si>
  <si>
    <t>Відповідав/-ла на запитання викладача/-ів чи учасників
Пасивно слухав/-ла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</si>
  <si>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Спасибі викладачці.</t>
  </si>
  <si>
    <t>Як і очікував, курси вели компетентні викладачі, добре підготовлені, відповідно до програми спецкурсу, якісно надали потрібну для нас інформацію.</t>
  </si>
  <si>
    <t>матеріал поданий на курсах дуже потрібний для подальшої роботи в школі</t>
  </si>
  <si>
    <t>Дуже цікаво та доступно</t>
  </si>
  <si>
    <t>Потрібні для роботи в нУШ</t>
  </si>
  <si>
    <t>Дуже добре і доступно викладався матеріал</t>
  </si>
  <si>
    <t>Ставив/-ла запитання
Висловлював/-ла власну думку, ставлення, пропозиції</t>
  </si>
  <si>
    <t>під час занять був змушений деколи відволікатись</t>
  </si>
  <si>
    <t>Практичний курс з вивченням техніки новітніх модулів</t>
  </si>
  <si>
    <t>Актуальний та цікавий виклад навчального матеріалу.</t>
  </si>
  <si>
    <t>Фаховий виклад матеріалу та діалог викладачів з слухачами курсів</t>
  </si>
  <si>
    <t>Вирішив впроваджувати модуль &amp;quot;Рінго&amp;quot;.</t>
  </si>
  <si>
    <t>Дізнався думки колег щодо культури навчання.</t>
  </si>
  <si>
    <t>Дізнався та нагадав собі певні правила та техніки виконання в поданих видах спорту.</t>
  </si>
  <si>
    <t>Відповідав/-ла на запитання викладача/-ів чи учасників
Висловлював/-ла власну думку, ставлення, пропозиції</t>
  </si>
  <si>
    <t>Ділився власним досвідом.</t>
  </si>
  <si>
    <t>Мотиваційні підходи для домашніх занять учнів фізичною культурою.</t>
  </si>
  <si>
    <t>Дякую)</t>
  </si>
  <si>
    <t>Працював/-ла з цифровими застосунками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</si>
  <si>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Багато нової та цікавої інформації.</t>
  </si>
  <si>
    <t>На курсах мені вдалося оновити знання щодо нових модулів. Деякі з них вже використовую у практичній діяльності. Здобуті знання допоможуть мені розвивати свою професійну майстерність.</t>
  </si>
  <si>
    <t>Брав/-ла участь у дискусії
Відповідав/-ла на запитання викладача/-ів чи учасників</t>
  </si>
  <si>
    <t>все добре розкрито</t>
  </si>
  <si>
    <t>всі очікування виправдали себе</t>
  </si>
  <si>
    <t>Всі</t>
  </si>
  <si>
    <t>Працював/-ла з цифровими застосунками
Пасивно слухав/-ла</t>
  </si>
  <si>
    <t>Все сподобалось</t>
  </si>
  <si>
    <t>Дуже сподобалося</t>
  </si>
  <si>
    <t>Багато цікавого матеріалу</t>
  </si>
  <si>
    <t>Отримав багато цікавого матеріалу</t>
  </si>
  <si>
    <t>Дізнався як проводити заняття з дітьми</t>
  </si>
  <si>
    <t>Курси були цілеспрямованні</t>
  </si>
  <si>
    <t>Використання нестандартного обладнання</t>
  </si>
  <si>
    <t>Мені все сподобалось</t>
  </si>
  <si>
    <t>Доступне пояснення, отримав багато важливої інформації.</t>
  </si>
  <si>
    <t>Удосконалив професійні компетентності щодо викладання модулів ігрових видів спорту.</t>
  </si>
  <si>
    <t>Гарно викладений матеріал. Багато відео презентацій.</t>
  </si>
  <si>
    <t>Багато варіативних модулів, цікавих, які я думаю, як втілити в життя у нашій гімназії</t>
  </si>
  <si>
    <t>Задумався, як впровадити дані варіативні модулі у нас в навчальному закладі.</t>
  </si>
  <si>
    <t>Працював/-ла у групах;
Брав/-ла участь у дискусії
Відповідав/-ла на запитання викладача/-ів чи учасників
Висловлював/-ла власну думку, ставлення, пропозиції</t>
  </si>
  <si>
    <t>На курсах був активний, зацікавлений, відповідав на питання</t>
  </si>
  <si>
    <t>Варіативні модулі які менш фінансово затратні</t>
  </si>
  <si>
    <t>Ознайомилась з сучасними методами до організації уроків з ф.в а також опанувала нові модулі та методику їх викладання</t>
  </si>
  <si>
    <t>Майстер класи з нових модулів , де фахівці показуй підвідні вправи, і вчителі зможуть на практиці закріпити</t>
  </si>
  <si>
    <t>Все чудово</t>
  </si>
  <si>
    <t>Матеріал та інформація дуже цікава і потрібна</t>
  </si>
  <si>
    <t>Дізнався багато нового</t>
  </si>
  <si>
    <t>Отримав потрібні знання</t>
  </si>
  <si>
    <t>Так вдалося</t>
  </si>
  <si>
    <t>Активний</t>
  </si>
  <si>
    <t>Не думав ще про це</t>
  </si>
  <si>
    <t>Дякую за курс</t>
  </si>
  <si>
    <t>Задоволений</t>
  </si>
  <si>
    <t>Цікаві лекції, Дізнався нового щодо методики , а також зміни до атестації.</t>
  </si>
  <si>
    <t>Позитівні результати.</t>
  </si>
  <si>
    <t>Хотілось би отримати інформацію про культивуючі модулі такі як : баскетбол , баскетбол 3*3 , волейбол,</t>
  </si>
  <si>
    <t>Теми були цікавими, але деякі модулі трохи дорогий інтентар для уроків фізкультури.</t>
  </si>
  <si>
    <t>Отримано теоритичні дані по матеріалах курсу .</t>
  </si>
  <si>
    <t>Хотілось би в подальшому почути курси по більш культивуючим видам спорту : це баскетбол, баскетбол 3*3, волейбол. Це ті види до яких готуємось.Дякую</t>
  </si>
  <si>
    <t>Супер, мене дуже зацікавили курси.</t>
  </si>
  <si>
    <t>Зацікавили методи у навчанні.</t>
  </si>
  <si>
    <t>Матеріали були практичні та доречні, цікаві презентації.</t>
  </si>
  <si>
    <t>Працював/-ла у групах;
Брав/-ла участь у дискусії</t>
  </si>
  <si>
    <t>Професійно викладений матеріал,зрозумілі презентації</t>
  </si>
  <si>
    <t>Навчальний матеріал був достатньо зрозумілим,що незрозуміло можна було уточнити,Тай загалом отримав багато корисної інформації щодо новітніх модулів,а також новин про атестацію</t>
  </si>
  <si>
    <t>Багато модулів нових і цікавих,буду окремі застосовувати,враховуючи матеріальну базу</t>
  </si>
  <si>
    <t>НУШ,нові виклики знання отримані на курсах сприяли загальному розвитку і дозволяють іти в ногу з часом</t>
  </si>
  <si>
    <t>Обізнаність з історії розвитку,правилами та особливостями методики навчання фізичних вправ з новітніх варіативних модулів</t>
  </si>
  <si>
    <t>Ставив запитання коли виникали якісь нерозуміння,нотував для себе важливу і нову інформацію</t>
  </si>
  <si>
    <t>Навчання варіативних модулів в початкових класах</t>
  </si>
  <si>
    <t>Дякую за корисну і важливу інформацію надану під час проходження курсів</t>
  </si>
  <si>
    <t>Мені вдалося оволодіти новими модулями та застосовувати їх на уроках</t>
  </si>
  <si>
    <t>Працював/-ла у групах;
Ставив/-ла запитання
Працював/-ла з цифровими застосунками
Висловлював/-ла власну думку, ставлення, пропозиції</t>
  </si>
  <si>
    <t>Обізнаний з історією розвитку, правилами та особливостями методики навчання
фізичних вправ з новітніх варіативних модулів
Краще добиратиму ефективні види навчальної діяльності для учнів з урахуванням
специфіки варіативного модуля
Ефективніше оцінюватиму засвоєння програмного матеріалу учнями з
новітніх варіативних модулів</t>
  </si>
  <si>
    <t>Ставив/-ла запитання
Відповідав/-ла на запитання викладача/-ів чи учасників
Працював/-ла з цифровими застосунками</t>
  </si>
  <si>
    <t>Під час проходження курсів мені вдалося досягти таких очікуваних результатів навчання:
Ознайомитися з варіативними модулями модельної навчальної програми з фізичного виховання та зрозуміти їх зміст і особливості.
Навчитися добирати вправи та організовувати навчальний процес відповідно до обраного модуля.
Опанувати основи правил нових видів спорту (алтимат фризбі, доджбол, сквош, дитяча легка атлетика тощо).
Покращити навички планування уроків фізичної культури з урахуванням інтересів учнів.
Розширити знання щодо безпеки під час проведення занять та дотримання правил fair play.
Отримати практичні інструменти для підвищення мотивації учнів до занять фізичною культурою.</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</si>
  <si>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</si>
  <si>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Дуже змістовні курси. задоволений повністю.</t>
  </si>
  <si>
    <t>Ознайомлений з історією розвитку. правилами та особливостями методики навчання фізичних вправ з новітніх варіативних модулів. Ознайомлений з організацією фізкультурно-оздоровчих та спортивно-масових заходів з використанням нових видів спорту. Застосування у роботі ефективне оцінювання засвоєння програмного матеріалу учнями з новітніх варіативних модулів.</t>
  </si>
  <si>
    <t>Брав/-ла участь у дискусії
Ставив/-ла запитання
Працював/-ла з цифровими застосунками</t>
  </si>
  <si>
    <t>Кроспедагогічний підхід до олімпійської освіти: поєднання фізичних, інтелектуальних та культурних аспектів</t>
  </si>
  <si>
    <t>добирати ефективні види навчальної діяльності для учнів з урахуванням
специфіки варіативного модуля;
здійснювати ефективне оцінювання засвоєння програмного матеріалу учнями з
новітніх варіативних модулів</t>
  </si>
  <si>
    <t>все було доступно і цікаво</t>
  </si>
  <si>
    <t>Було цікаво</t>
  </si>
  <si>
    <t>Для себе я відкрив нові види спорту, зацікавився ними</t>
  </si>
  <si>
    <t>Вивчив багато нового матеріалу на курсах</t>
  </si>
  <si>
    <t>Викладання було ефективним та зрозумілим</t>
  </si>
  <si>
    <t>Все сподобалось, буду рекомендувати колегам</t>
  </si>
  <si>
    <t>Курс повні задовольнив мої очікування</t>
  </si>
  <si>
    <t>Інформація яка була дуже актуальною на сьогоднішній день</t>
  </si>
  <si>
    <t>Відкрив для себе нові варіативні модулі</t>
  </si>
  <si>
    <t>добирати ефективні види навчальної діяльності для учнів з урахуванням
специфіки варіативного модуля</t>
  </si>
  <si>
    <t>На курсах матеріал подавався професійно,та зрозуміло</t>
  </si>
  <si>
    <t>Інформація надавалась розширено,та зрозуміло</t>
  </si>
  <si>
    <t>Буду застосовувати в роботі з дітьми</t>
  </si>
  <si>
    <t>Ознайомився з модулями які буду впроваджувати в роботі</t>
  </si>
  <si>
    <t>Уважно слухав ,брав до уваги</t>
  </si>
  <si>
    <t>Мушу подумати</t>
  </si>
  <si>
    <t>Викладачі доступно, цікаво та зрозуміло пояснили варіативнф модулі з фізичної культури. Наповнення курсу на дистанційному сайті ЛОІППО різноманітне, багате.</t>
  </si>
  <si>
    <t>Інформація корисна та цікава, подана в максимально доступному форматі.</t>
  </si>
  <si>
    <t>Інформація актуальна.</t>
  </si>
  <si>
    <t>Отримані знання дуже актуальні у роботі на уроках з фізичної культури. Обрані модулі дають змогу розширити діапазон вправ на уроках.</t>
  </si>
  <si>
    <t>Для мене важливо було оновити та розширити нформацію про різні варіативні модулі. Цікаво, доступно, актуально.</t>
  </si>
  <si>
    <t>Більше розібрався з правилами нових модулів і корисними порадами від викладачів та креативними порадами від колег.</t>
  </si>
  <si>
    <t>Відповідав/-ла на запитання викладача/-ів чи учасників
Під час занять був/-ла вимушений/-на відволікатися на інші справи</t>
  </si>
  <si>
    <t>Все було інформативно.</t>
  </si>
  <si>
    <t>Дещо знала, а дещо почула вперше</t>
  </si>
  <si>
    <t>Дізнатися про новітні модулі</t>
  </si>
  <si>
    <t>все чудово!</t>
  </si>
  <si>
    <t>З даною інформацією вже знайома ,оскільки працюю з даними варіативними модулями у школі на уроках фізичної культури. Інформація цікава та корисна для мене дякую)</t>
  </si>
  <si>
    <t>Я навчилася добирати ефективні методи навчальної діяльності для учнів з урахуванням специфіки варіативних модулів.</t>
  </si>
  <si>
    <t>Брав/-ла участь у дискусії
Ставив/-ла запитання
Відповідав/-ла на запитання викладача/-ів чи учасників</t>
  </si>
  <si>
    <t>дякую за гарний та корисний курс))</t>
  </si>
  <si>
    <t>Розширення теоретичних знань, практичне застосування знань</t>
  </si>
  <si>
    <t>Результат був один: отримав деяку додаткову інформацію. Рештою володів уже давно.</t>
  </si>
  <si>
    <t>Поки що всіх модулів достатньо.</t>
  </si>
  <si>
    <t>Я навчився:
- організовувати фізкультурно-оздоровчі та спортивно-масові заходи з
використанням нових видів спорту;
- добирати ефективні види навчальної діяльності для учнів з урахуванням
специфіки варіативного модуля;
- здійснювати ефективне оцінювання засвоєння програмного матеріалу учнями з
новітніх варіативних модулів.</t>
  </si>
  <si>
    <t>Матеріал лекцій цілком і повністю розкритий.</t>
  </si>
  <si>
    <t>Не вистарчало практики для вивчення новітніх варіативних модулів.</t>
  </si>
  <si>
    <t>Практичні матеріали доповнювали інформацію ,яку надавали викладачі.</t>
  </si>
  <si>
    <t>добирати ефективні види навчальної діяльності для учнів з урахуванням специфіки варіативного модуля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</si>
</sst>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1">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3043900073473233"/>
                  <c:y val="5.5972133413717685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36422432264345411"/>
                  <c:y val="0.68368136117556066"/>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40</c:v>
                </c:pt>
                <c:pt idx="1">
                  <c:v>2</c:v>
                </c:pt>
                <c:pt idx="2">
                  <c:v>1</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0.12714776632302405"/>
                  <c:y val="-0.122270742358078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5.498281786941582E-2"/>
                  <c:y val="-8.7336244541485787E-3"/>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0.15847982369635369"/>
                  <c:y val="7.3889357003806264E-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36103512358162859"/>
                  <c:y val="0.18118783353187864"/>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30</c:v>
                </c:pt>
                <c:pt idx="1">
                  <c:v>8</c:v>
                </c:pt>
                <c:pt idx="2">
                  <c:v>5</c:v>
                </c:pt>
                <c:pt idx="3">
                  <c:v>0</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31</c:v>
                </c:pt>
                <c:pt idx="1">
                  <c:v>8</c:v>
                </c:pt>
                <c:pt idx="2">
                  <c:v>4</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3.9250121157158682E-4"/>
          <c:y val="1.726663009336948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3.049305765481326E-2"/>
                  <c:y val="-0.1340570005593563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0.11232716111582944"/>
                  <c:y val="6.25403381954304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4.269578277121195E-2"/>
                  <c:y val="-3.470859687621027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EF-4E43-91CD-5403E0FDAB5B}"/>
                </c:ext>
              </c:extLst>
            </c:dLbl>
            <c:dLbl>
              <c:idx val="3"/>
              <c:layout>
                <c:manualLayout>
                  <c:x val="-0.5755256141428392"/>
                  <c:y val="-0.47063110451357515"/>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21</c:v>
                </c:pt>
                <c:pt idx="1">
                  <c:v>16</c:v>
                </c:pt>
                <c:pt idx="2">
                  <c:v>6</c:v>
                </c:pt>
                <c:pt idx="3">
                  <c:v>0</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9525</xdr:rowOff>
    </xdr:from>
    <xdr:to>
      <xdr:col>6</xdr:col>
      <xdr:colOff>9525</xdr:colOff>
      <xdr:row>33</xdr:row>
      <xdr:rowOff>276225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561975</xdr:colOff>
      <xdr:row>20</xdr:row>
      <xdr:rowOff>38100</xdr:rowOff>
    </xdr:from>
    <xdr:to>
      <xdr:col>10</xdr:col>
      <xdr:colOff>2257425</xdr:colOff>
      <xdr:row>32</xdr:row>
      <xdr:rowOff>190500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2" activePane="bottomLeft" state="frozen"/>
      <selection pane="bottomLeft" activeCell="A2" sqref="A2:U44"/>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63" thickBot="1" x14ac:dyDescent="0.35">
      <c r="A2" s="65">
        <v>2</v>
      </c>
      <c r="B2" s="66" t="s">
        <v>36</v>
      </c>
      <c r="C2" s="65"/>
      <c r="D2" s="65" t="s">
        <v>22</v>
      </c>
      <c r="E2" s="65" t="s">
        <v>23</v>
      </c>
      <c r="F2" s="65" t="s">
        <v>31</v>
      </c>
      <c r="G2" s="66" t="s">
        <v>25</v>
      </c>
      <c r="H2" s="65"/>
      <c r="I2" s="66" t="s">
        <v>26</v>
      </c>
      <c r="J2" s="65"/>
      <c r="K2" s="66" t="s">
        <v>64</v>
      </c>
      <c r="L2" s="65"/>
      <c r="M2" s="65" t="s">
        <v>38</v>
      </c>
      <c r="N2" s="65" t="s">
        <v>42</v>
      </c>
      <c r="O2" s="65" t="s">
        <v>66</v>
      </c>
      <c r="P2" s="66" t="s">
        <v>56</v>
      </c>
      <c r="Q2" s="65"/>
      <c r="R2" s="65" t="s">
        <v>28</v>
      </c>
      <c r="S2" s="65" t="s">
        <v>39</v>
      </c>
      <c r="T2" s="66" t="s">
        <v>67</v>
      </c>
      <c r="U2" s="65"/>
      <c r="V2" s="65"/>
      <c r="W2" s="65"/>
      <c r="X2" s="65"/>
      <c r="Y2" s="65"/>
      <c r="Z2" s="65"/>
    </row>
    <row r="3" spans="1:26" s="60" customFormat="1" ht="78.599999999999994" thickBot="1" x14ac:dyDescent="0.35">
      <c r="A3" s="65">
        <v>3</v>
      </c>
      <c r="B3" s="66" t="s">
        <v>21</v>
      </c>
      <c r="C3" s="65"/>
      <c r="D3" s="65" t="s">
        <v>22</v>
      </c>
      <c r="E3" s="65" t="s">
        <v>28</v>
      </c>
      <c r="F3" s="65" t="s">
        <v>24</v>
      </c>
      <c r="G3" s="65" t="s">
        <v>32</v>
      </c>
      <c r="H3" s="65" t="s">
        <v>68</v>
      </c>
      <c r="I3" s="65" t="s">
        <v>33</v>
      </c>
      <c r="J3" s="65" t="s">
        <v>69</v>
      </c>
      <c r="K3" s="65" t="s">
        <v>34</v>
      </c>
      <c r="L3" s="65" t="s">
        <v>70</v>
      </c>
      <c r="M3" s="65" t="s">
        <v>28</v>
      </c>
      <c r="N3" s="65" t="s">
        <v>35</v>
      </c>
      <c r="O3" s="65" t="s">
        <v>71</v>
      </c>
      <c r="P3" s="65" t="s">
        <v>72</v>
      </c>
      <c r="Q3" s="65" t="s">
        <v>73</v>
      </c>
      <c r="R3" s="65" t="s">
        <v>28</v>
      </c>
      <c r="S3" s="65" t="s">
        <v>39</v>
      </c>
      <c r="T3" s="65"/>
      <c r="U3" s="65"/>
      <c r="V3" s="65"/>
      <c r="W3" s="65"/>
      <c r="X3" s="65"/>
      <c r="Y3" s="65"/>
      <c r="Z3" s="65"/>
    </row>
    <row r="4" spans="1:26" s="60" customFormat="1" ht="125.4" thickBot="1" x14ac:dyDescent="0.35">
      <c r="A4" s="65">
        <v>4</v>
      </c>
      <c r="B4" s="65" t="s">
        <v>21</v>
      </c>
      <c r="C4" s="65" t="s">
        <v>74</v>
      </c>
      <c r="D4" s="65" t="s">
        <v>22</v>
      </c>
      <c r="E4" s="65" t="s">
        <v>28</v>
      </c>
      <c r="F4" s="65" t="s">
        <v>24</v>
      </c>
      <c r="G4" s="65" t="s">
        <v>25</v>
      </c>
      <c r="H4" s="65" t="s">
        <v>75</v>
      </c>
      <c r="I4" s="66" t="s">
        <v>26</v>
      </c>
      <c r="J4" s="65"/>
      <c r="K4" s="66" t="s">
        <v>64</v>
      </c>
      <c r="L4" s="65"/>
      <c r="M4" s="65" t="s">
        <v>38</v>
      </c>
      <c r="N4" s="65" t="s">
        <v>35</v>
      </c>
      <c r="O4" s="65" t="s">
        <v>76</v>
      </c>
      <c r="P4" s="65" t="s">
        <v>77</v>
      </c>
      <c r="Q4" s="65"/>
      <c r="R4" s="65" t="s">
        <v>28</v>
      </c>
      <c r="S4" s="65" t="s">
        <v>29</v>
      </c>
      <c r="T4" s="66" t="s">
        <v>78</v>
      </c>
      <c r="U4" s="65"/>
      <c r="V4" s="65"/>
      <c r="W4" s="65"/>
      <c r="X4" s="65"/>
      <c r="Y4" s="65"/>
      <c r="Z4" s="65"/>
    </row>
    <row r="5" spans="1:26" s="60" customFormat="1" ht="219" thickBot="1" x14ac:dyDescent="0.35">
      <c r="A5" s="65">
        <v>9</v>
      </c>
      <c r="B5" s="66" t="s">
        <v>21</v>
      </c>
      <c r="C5" s="65"/>
      <c r="D5" s="65" t="s">
        <v>22</v>
      </c>
      <c r="E5" s="65" t="s">
        <v>30</v>
      </c>
      <c r="F5" s="65" t="s">
        <v>24</v>
      </c>
      <c r="G5" s="66" t="s">
        <v>25</v>
      </c>
      <c r="H5" s="65"/>
      <c r="I5" s="66" t="s">
        <v>26</v>
      </c>
      <c r="J5" s="65"/>
      <c r="K5" s="66" t="s">
        <v>34</v>
      </c>
      <c r="L5" s="65"/>
      <c r="M5" s="65" t="s">
        <v>38</v>
      </c>
      <c r="N5" s="65" t="s">
        <v>35</v>
      </c>
      <c r="O5" s="65" t="s">
        <v>79</v>
      </c>
      <c r="P5" s="65" t="s">
        <v>80</v>
      </c>
      <c r="Q5" s="65"/>
      <c r="R5" s="65" t="s">
        <v>28</v>
      </c>
      <c r="S5" s="65" t="s">
        <v>39</v>
      </c>
      <c r="T5" s="65"/>
      <c r="U5" s="65"/>
      <c r="V5" s="65"/>
      <c r="W5" s="65"/>
      <c r="X5" s="65"/>
      <c r="Y5" s="65"/>
      <c r="Z5" s="65"/>
    </row>
    <row r="6" spans="1:26" s="60" customFormat="1" ht="47.4" thickBot="1" x14ac:dyDescent="0.35">
      <c r="A6" s="65">
        <v>11</v>
      </c>
      <c r="B6" s="66" t="s">
        <v>21</v>
      </c>
      <c r="C6" s="65"/>
      <c r="D6" s="65" t="s">
        <v>22</v>
      </c>
      <c r="E6" s="65" t="s">
        <v>28</v>
      </c>
      <c r="F6" s="65" t="s">
        <v>24</v>
      </c>
      <c r="G6" s="66" t="s">
        <v>25</v>
      </c>
      <c r="H6" s="65"/>
      <c r="I6" s="66" t="s">
        <v>26</v>
      </c>
      <c r="J6" s="65"/>
      <c r="K6" s="66" t="s">
        <v>64</v>
      </c>
      <c r="L6" s="65"/>
      <c r="M6" s="65" t="s">
        <v>38</v>
      </c>
      <c r="N6" s="65" t="s">
        <v>35</v>
      </c>
      <c r="O6" s="65" t="s">
        <v>81</v>
      </c>
      <c r="P6" s="66" t="s">
        <v>55</v>
      </c>
      <c r="Q6" s="65"/>
      <c r="R6" s="65" t="s">
        <v>28</v>
      </c>
      <c r="S6" s="66" t="s">
        <v>29</v>
      </c>
      <c r="T6" s="65"/>
      <c r="U6" s="65"/>
      <c r="V6" s="65"/>
      <c r="W6" s="65"/>
      <c r="X6" s="65"/>
      <c r="Y6" s="65"/>
      <c r="Z6" s="65"/>
    </row>
    <row r="7" spans="1:26" s="60" customFormat="1" ht="78.599999999999994" thickBot="1" x14ac:dyDescent="0.35">
      <c r="A7" s="65">
        <v>12</v>
      </c>
      <c r="B7" s="66" t="s">
        <v>21</v>
      </c>
      <c r="C7" s="65"/>
      <c r="D7" s="65" t="s">
        <v>22</v>
      </c>
      <c r="E7" s="65" t="s">
        <v>23</v>
      </c>
      <c r="F7" s="65" t="s">
        <v>24</v>
      </c>
      <c r="G7" s="66" t="s">
        <v>25</v>
      </c>
      <c r="H7" s="65"/>
      <c r="I7" s="66" t="s">
        <v>26</v>
      </c>
      <c r="J7" s="65"/>
      <c r="K7" s="66" t="s">
        <v>64</v>
      </c>
      <c r="L7" s="65"/>
      <c r="M7" s="65" t="s">
        <v>38</v>
      </c>
      <c r="N7" s="65" t="s">
        <v>35</v>
      </c>
      <c r="O7" s="65" t="s">
        <v>82</v>
      </c>
      <c r="P7" s="65" t="s">
        <v>83</v>
      </c>
      <c r="Q7" s="65"/>
      <c r="R7" s="65" t="s">
        <v>28</v>
      </c>
      <c r="S7" s="65" t="s">
        <v>39</v>
      </c>
      <c r="T7" s="65"/>
      <c r="U7" s="65"/>
      <c r="V7" s="65"/>
      <c r="W7" s="65"/>
      <c r="X7" s="65"/>
      <c r="Y7" s="65"/>
      <c r="Z7" s="65"/>
    </row>
    <row r="8" spans="1:26" s="60" customFormat="1" ht="187.8" thickBot="1" x14ac:dyDescent="0.35">
      <c r="A8" s="65">
        <v>14</v>
      </c>
      <c r="B8" s="66" t="s">
        <v>21</v>
      </c>
      <c r="C8" s="65"/>
      <c r="D8" s="65" t="s">
        <v>22</v>
      </c>
      <c r="E8" s="65" t="s">
        <v>28</v>
      </c>
      <c r="F8" s="65" t="s">
        <v>24</v>
      </c>
      <c r="G8" s="66" t="s">
        <v>25</v>
      </c>
      <c r="H8" s="65"/>
      <c r="I8" s="66" t="s">
        <v>26</v>
      </c>
      <c r="J8" s="65"/>
      <c r="K8" s="66" t="s">
        <v>64</v>
      </c>
      <c r="L8" s="65"/>
      <c r="M8" s="65" t="s">
        <v>28</v>
      </c>
      <c r="N8" s="65" t="s">
        <v>35</v>
      </c>
      <c r="O8" s="65" t="s">
        <v>84</v>
      </c>
      <c r="P8" s="66" t="s">
        <v>85</v>
      </c>
      <c r="Q8" s="65"/>
      <c r="R8" s="65" t="s">
        <v>28</v>
      </c>
      <c r="S8" s="66" t="s">
        <v>62</v>
      </c>
      <c r="T8" s="65"/>
      <c r="U8" s="65"/>
      <c r="V8" s="65"/>
      <c r="W8" s="65"/>
      <c r="X8" s="65"/>
      <c r="Y8" s="65"/>
      <c r="Z8" s="65"/>
    </row>
    <row r="9" spans="1:26" s="60" customFormat="1" ht="109.8" thickBot="1" x14ac:dyDescent="0.35">
      <c r="A9" s="65">
        <v>19</v>
      </c>
      <c r="B9" s="66" t="s">
        <v>21</v>
      </c>
      <c r="C9" s="65"/>
      <c r="D9" s="65" t="s">
        <v>37</v>
      </c>
      <c r="E9" s="65" t="s">
        <v>28</v>
      </c>
      <c r="F9" s="65" t="s">
        <v>48</v>
      </c>
      <c r="G9" s="66" t="s">
        <v>25</v>
      </c>
      <c r="H9" s="65"/>
      <c r="I9" s="66" t="s">
        <v>26</v>
      </c>
      <c r="J9" s="65"/>
      <c r="K9" s="66" t="s">
        <v>34</v>
      </c>
      <c r="L9" s="65"/>
      <c r="M9" s="65" t="s">
        <v>27</v>
      </c>
      <c r="N9" s="65" t="s">
        <v>35</v>
      </c>
      <c r="O9" s="65" t="s">
        <v>86</v>
      </c>
      <c r="P9" s="65" t="s">
        <v>87</v>
      </c>
      <c r="Q9" s="65"/>
      <c r="R9" s="65" t="s">
        <v>28</v>
      </c>
      <c r="S9" s="65" t="s">
        <v>39</v>
      </c>
      <c r="T9" s="65"/>
      <c r="U9" s="66" t="s">
        <v>88</v>
      </c>
      <c r="V9" s="65"/>
      <c r="W9" s="65"/>
      <c r="X9" s="65"/>
      <c r="Y9" s="65"/>
      <c r="Z9" s="65"/>
    </row>
    <row r="10" spans="1:26" s="60" customFormat="1" ht="78.599999999999994" thickBot="1" x14ac:dyDescent="0.35">
      <c r="A10" s="65">
        <v>24</v>
      </c>
      <c r="B10" s="66" t="s">
        <v>21</v>
      </c>
      <c r="C10" s="65"/>
      <c r="D10" s="65" t="s">
        <v>22</v>
      </c>
      <c r="E10" s="65" t="s">
        <v>28</v>
      </c>
      <c r="F10" s="65" t="s">
        <v>31</v>
      </c>
      <c r="G10" s="66" t="s">
        <v>25</v>
      </c>
      <c r="H10" s="65"/>
      <c r="I10" s="66" t="s">
        <v>26</v>
      </c>
      <c r="J10" s="65"/>
      <c r="K10" s="66" t="s">
        <v>64</v>
      </c>
      <c r="L10" s="65"/>
      <c r="M10" s="65" t="s">
        <v>28</v>
      </c>
      <c r="N10" s="65" t="s">
        <v>35</v>
      </c>
      <c r="O10" s="65" t="s">
        <v>89</v>
      </c>
      <c r="P10" s="65" t="s">
        <v>83</v>
      </c>
      <c r="Q10" s="65"/>
      <c r="R10" s="65" t="s">
        <v>28</v>
      </c>
      <c r="S10" s="65" t="s">
        <v>39</v>
      </c>
      <c r="T10" s="65"/>
      <c r="U10" s="65"/>
      <c r="V10" s="65"/>
      <c r="W10" s="65"/>
      <c r="X10" s="65"/>
      <c r="Y10" s="65"/>
      <c r="Z10" s="65"/>
    </row>
    <row r="11" spans="1:26" s="60" customFormat="1" ht="94.2" thickBot="1" x14ac:dyDescent="0.35">
      <c r="A11" s="65">
        <v>26</v>
      </c>
      <c r="B11" s="65" t="s">
        <v>21</v>
      </c>
      <c r="C11" s="65" t="s">
        <v>90</v>
      </c>
      <c r="D11" s="65" t="s">
        <v>47</v>
      </c>
      <c r="E11" s="65" t="s">
        <v>30</v>
      </c>
      <c r="F11" s="65" t="s">
        <v>48</v>
      </c>
      <c r="G11" s="65" t="s">
        <v>25</v>
      </c>
      <c r="H11" s="65" t="s">
        <v>91</v>
      </c>
      <c r="I11" s="66" t="s">
        <v>26</v>
      </c>
      <c r="J11" s="65"/>
      <c r="K11" s="65" t="s">
        <v>64</v>
      </c>
      <c r="L11" s="65" t="s">
        <v>92</v>
      </c>
      <c r="M11" s="65" t="s">
        <v>38</v>
      </c>
      <c r="N11" s="65" t="s">
        <v>35</v>
      </c>
      <c r="O11" s="65" t="s">
        <v>93</v>
      </c>
      <c r="P11" s="65" t="s">
        <v>94</v>
      </c>
      <c r="Q11" s="65" t="s">
        <v>95</v>
      </c>
      <c r="R11" s="65" t="s">
        <v>28</v>
      </c>
      <c r="S11" s="65" t="s">
        <v>39</v>
      </c>
      <c r="T11" s="66" t="s">
        <v>96</v>
      </c>
      <c r="U11" s="65"/>
      <c r="V11" s="65"/>
      <c r="W11" s="65"/>
      <c r="X11" s="65"/>
      <c r="Y11" s="65"/>
      <c r="Z11" s="65"/>
    </row>
    <row r="12" spans="1:26" s="60" customFormat="1" ht="94.2" thickBot="1" x14ac:dyDescent="0.35">
      <c r="A12" s="65">
        <v>27</v>
      </c>
      <c r="B12" s="65" t="s">
        <v>21</v>
      </c>
      <c r="C12" s="65" t="s">
        <v>97</v>
      </c>
      <c r="D12" s="65" t="s">
        <v>22</v>
      </c>
      <c r="E12" s="65" t="s">
        <v>28</v>
      </c>
      <c r="F12" s="65" t="s">
        <v>24</v>
      </c>
      <c r="G12" s="65" t="s">
        <v>25</v>
      </c>
      <c r="H12" s="65" t="s">
        <v>98</v>
      </c>
      <c r="I12" s="65" t="s">
        <v>26</v>
      </c>
      <c r="J12" s="65" t="s">
        <v>99</v>
      </c>
      <c r="K12" s="65" t="s">
        <v>64</v>
      </c>
      <c r="L12" s="65" t="s">
        <v>100</v>
      </c>
      <c r="M12" s="65" t="s">
        <v>28</v>
      </c>
      <c r="N12" s="65" t="s">
        <v>35</v>
      </c>
      <c r="O12" s="65" t="s">
        <v>101</v>
      </c>
      <c r="P12" s="65" t="s">
        <v>102</v>
      </c>
      <c r="Q12" s="65" t="s">
        <v>103</v>
      </c>
      <c r="R12" s="65" t="s">
        <v>28</v>
      </c>
      <c r="S12" s="65" t="s">
        <v>39</v>
      </c>
      <c r="T12" s="65" t="s">
        <v>104</v>
      </c>
      <c r="U12" s="65" t="s">
        <v>105</v>
      </c>
      <c r="V12" s="65"/>
      <c r="W12" s="65"/>
      <c r="X12" s="65"/>
      <c r="Y12" s="65"/>
      <c r="Z12" s="65"/>
    </row>
    <row r="13" spans="1:26" s="60" customFormat="1" ht="78.599999999999994" thickBot="1" x14ac:dyDescent="0.35">
      <c r="A13" s="65">
        <v>29</v>
      </c>
      <c r="B13" s="66" t="s">
        <v>21</v>
      </c>
      <c r="C13" s="65"/>
      <c r="D13" s="65" t="s">
        <v>22</v>
      </c>
      <c r="E13" s="65" t="s">
        <v>28</v>
      </c>
      <c r="F13" s="65" t="s">
        <v>31</v>
      </c>
      <c r="G13" s="66" t="s">
        <v>25</v>
      </c>
      <c r="H13" s="65"/>
      <c r="I13" s="66" t="s">
        <v>26</v>
      </c>
      <c r="J13" s="65"/>
      <c r="K13" s="66" t="s">
        <v>64</v>
      </c>
      <c r="L13" s="65"/>
      <c r="M13" s="65" t="s">
        <v>38</v>
      </c>
      <c r="N13" s="65" t="s">
        <v>42</v>
      </c>
      <c r="O13" s="65" t="s">
        <v>64</v>
      </c>
      <c r="P13" s="65" t="s">
        <v>106</v>
      </c>
      <c r="Q13" s="65"/>
      <c r="R13" s="65" t="s">
        <v>28</v>
      </c>
      <c r="S13" s="65" t="s">
        <v>39</v>
      </c>
      <c r="T13" s="65"/>
      <c r="U13" s="65"/>
      <c r="V13" s="65"/>
      <c r="W13" s="65"/>
      <c r="X13" s="65"/>
      <c r="Y13" s="65"/>
      <c r="Z13" s="65"/>
    </row>
    <row r="14" spans="1:26" s="60" customFormat="1" ht="63" thickBot="1" x14ac:dyDescent="0.35">
      <c r="A14" s="65">
        <v>30</v>
      </c>
      <c r="B14" s="66" t="s">
        <v>21</v>
      </c>
      <c r="C14" s="65"/>
      <c r="D14" s="65" t="s">
        <v>22</v>
      </c>
      <c r="E14" s="65" t="s">
        <v>28</v>
      </c>
      <c r="F14" s="65" t="s">
        <v>48</v>
      </c>
      <c r="G14" s="66" t="s">
        <v>25</v>
      </c>
      <c r="H14" s="65"/>
      <c r="I14" s="65" t="s">
        <v>26</v>
      </c>
      <c r="J14" s="65" t="s">
        <v>107</v>
      </c>
      <c r="K14" s="66" t="s">
        <v>34</v>
      </c>
      <c r="L14" s="65"/>
      <c r="M14" s="65" t="s">
        <v>38</v>
      </c>
      <c r="N14" s="65" t="s">
        <v>35</v>
      </c>
      <c r="O14" s="65" t="s">
        <v>108</v>
      </c>
      <c r="P14" s="65" t="s">
        <v>109</v>
      </c>
      <c r="Q14" s="65"/>
      <c r="R14" s="65" t="s">
        <v>28</v>
      </c>
      <c r="S14" s="65" t="s">
        <v>39</v>
      </c>
      <c r="T14" s="65"/>
      <c r="U14" s="65"/>
      <c r="V14" s="65"/>
      <c r="W14" s="65"/>
      <c r="X14" s="65"/>
      <c r="Y14" s="65"/>
      <c r="Z14" s="65"/>
    </row>
    <row r="15" spans="1:26" s="60" customFormat="1" ht="63" thickBot="1" x14ac:dyDescent="0.35">
      <c r="A15" s="65">
        <v>34</v>
      </c>
      <c r="B15" s="65" t="s">
        <v>21</v>
      </c>
      <c r="C15" s="65" t="s">
        <v>110</v>
      </c>
      <c r="D15" s="65" t="s">
        <v>37</v>
      </c>
      <c r="E15" s="65" t="s">
        <v>28</v>
      </c>
      <c r="F15" s="65" t="s">
        <v>24</v>
      </c>
      <c r="G15" s="66" t="s">
        <v>32</v>
      </c>
      <c r="H15" s="65"/>
      <c r="I15" s="66" t="s">
        <v>26</v>
      </c>
      <c r="J15" s="65"/>
      <c r="K15" s="66" t="s">
        <v>64</v>
      </c>
      <c r="L15" s="65"/>
      <c r="M15" s="65" t="s">
        <v>38</v>
      </c>
      <c r="N15" s="65" t="s">
        <v>42</v>
      </c>
      <c r="O15" s="65" t="s">
        <v>111</v>
      </c>
      <c r="P15" s="66" t="s">
        <v>85</v>
      </c>
      <c r="Q15" s="65"/>
      <c r="R15" s="65" t="s">
        <v>28</v>
      </c>
      <c r="S15" s="65" t="s">
        <v>39</v>
      </c>
      <c r="T15" s="65"/>
      <c r="U15" s="65"/>
      <c r="V15" s="65"/>
      <c r="W15" s="65"/>
      <c r="X15" s="65"/>
      <c r="Y15" s="65"/>
      <c r="Z15" s="65"/>
    </row>
    <row r="16" spans="1:26" s="60" customFormat="1" ht="47.4" thickBot="1" x14ac:dyDescent="0.35">
      <c r="A16" s="65">
        <v>36</v>
      </c>
      <c r="B16" s="66" t="s">
        <v>36</v>
      </c>
      <c r="C16" s="65"/>
      <c r="D16" s="65" t="s">
        <v>37</v>
      </c>
      <c r="E16" s="65" t="s">
        <v>30</v>
      </c>
      <c r="F16" s="65" t="s">
        <v>48</v>
      </c>
      <c r="G16" s="66" t="s">
        <v>25</v>
      </c>
      <c r="H16" s="65"/>
      <c r="I16" s="66" t="s">
        <v>26</v>
      </c>
      <c r="J16" s="65"/>
      <c r="K16" s="66" t="s">
        <v>64</v>
      </c>
      <c r="L16" s="65"/>
      <c r="M16" s="65" t="s">
        <v>38</v>
      </c>
      <c r="N16" s="65" t="s">
        <v>35</v>
      </c>
      <c r="O16" s="65" t="s">
        <v>112</v>
      </c>
      <c r="P16" s="65" t="s">
        <v>113</v>
      </c>
      <c r="Q16" s="65"/>
      <c r="R16" s="65" t="s">
        <v>28</v>
      </c>
      <c r="S16" s="65" t="s">
        <v>39</v>
      </c>
      <c r="T16" s="65"/>
      <c r="U16" s="65"/>
      <c r="V16" s="65"/>
      <c r="W16" s="65"/>
      <c r="X16" s="65"/>
      <c r="Y16" s="65"/>
      <c r="Z16" s="65"/>
    </row>
    <row r="17" spans="1:26" s="60" customFormat="1" ht="94.2" thickBot="1" x14ac:dyDescent="0.35">
      <c r="A17" s="65">
        <v>37</v>
      </c>
      <c r="B17" s="65" t="s">
        <v>21</v>
      </c>
      <c r="C17" s="65" t="s">
        <v>114</v>
      </c>
      <c r="D17" s="65" t="s">
        <v>22</v>
      </c>
      <c r="E17" s="65" t="s">
        <v>28</v>
      </c>
      <c r="F17" s="65" t="s">
        <v>48</v>
      </c>
      <c r="G17" s="65" t="s">
        <v>25</v>
      </c>
      <c r="H17" s="65" t="s">
        <v>115</v>
      </c>
      <c r="I17" s="65" t="s">
        <v>26</v>
      </c>
      <c r="J17" s="65" t="s">
        <v>116</v>
      </c>
      <c r="K17" s="65" t="s">
        <v>64</v>
      </c>
      <c r="L17" s="65" t="s">
        <v>117</v>
      </c>
      <c r="M17" s="65" t="s">
        <v>38</v>
      </c>
      <c r="N17" s="65" t="s">
        <v>35</v>
      </c>
      <c r="O17" s="65" t="s">
        <v>118</v>
      </c>
      <c r="P17" s="65" t="s">
        <v>53</v>
      </c>
      <c r="Q17" s="65" t="s">
        <v>119</v>
      </c>
      <c r="R17" s="65" t="s">
        <v>28</v>
      </c>
      <c r="S17" s="65" t="s">
        <v>39</v>
      </c>
      <c r="T17" s="65" t="s">
        <v>120</v>
      </c>
      <c r="U17" s="66" t="s">
        <v>121</v>
      </c>
      <c r="V17" s="65"/>
      <c r="W17" s="65"/>
      <c r="X17" s="65"/>
      <c r="Y17" s="65"/>
      <c r="Z17" s="65"/>
    </row>
    <row r="18" spans="1:26" s="60" customFormat="1" ht="47.4" thickBot="1" x14ac:dyDescent="0.35">
      <c r="A18" s="65">
        <v>43</v>
      </c>
      <c r="B18" s="65" t="s">
        <v>21</v>
      </c>
      <c r="C18" s="65" t="s">
        <v>122</v>
      </c>
      <c r="D18" s="65" t="s">
        <v>22</v>
      </c>
      <c r="E18" s="65" t="s">
        <v>28</v>
      </c>
      <c r="F18" s="65" t="s">
        <v>48</v>
      </c>
      <c r="G18" s="66" t="s">
        <v>25</v>
      </c>
      <c r="H18" s="65"/>
      <c r="I18" s="66" t="s">
        <v>26</v>
      </c>
      <c r="J18" s="65"/>
      <c r="K18" s="66" t="s">
        <v>50</v>
      </c>
      <c r="L18" s="65"/>
      <c r="M18" s="65" t="s">
        <v>38</v>
      </c>
      <c r="N18" s="65" t="s">
        <v>35</v>
      </c>
      <c r="O18" s="65" t="s">
        <v>123</v>
      </c>
      <c r="P18" s="65" t="s">
        <v>109</v>
      </c>
      <c r="Q18" s="65"/>
      <c r="R18" s="65" t="s">
        <v>28</v>
      </c>
      <c r="S18" s="66" t="s">
        <v>29</v>
      </c>
      <c r="T18" s="65"/>
      <c r="U18" s="65"/>
      <c r="V18" s="65"/>
      <c r="W18" s="65"/>
      <c r="X18" s="65"/>
      <c r="Y18" s="65"/>
      <c r="Z18" s="65"/>
    </row>
    <row r="19" spans="1:26" s="60" customFormat="1" ht="94.2" thickBot="1" x14ac:dyDescent="0.35">
      <c r="A19" s="65">
        <v>44</v>
      </c>
      <c r="B19" s="65" t="s">
        <v>21</v>
      </c>
      <c r="C19" s="65" t="s">
        <v>124</v>
      </c>
      <c r="D19" s="65" t="s">
        <v>22</v>
      </c>
      <c r="E19" s="65" t="s">
        <v>30</v>
      </c>
      <c r="F19" s="65" t="s">
        <v>48</v>
      </c>
      <c r="G19" s="65" t="s">
        <v>25</v>
      </c>
      <c r="H19" s="65" t="s">
        <v>125</v>
      </c>
      <c r="I19" s="66" t="s">
        <v>33</v>
      </c>
      <c r="J19" s="65"/>
      <c r="K19" s="66" t="s">
        <v>64</v>
      </c>
      <c r="L19" s="65"/>
      <c r="M19" s="65" t="s">
        <v>38</v>
      </c>
      <c r="N19" s="65" t="s">
        <v>35</v>
      </c>
      <c r="O19" s="65" t="s">
        <v>126</v>
      </c>
      <c r="P19" s="65" t="s">
        <v>127</v>
      </c>
      <c r="Q19" s="65" t="s">
        <v>128</v>
      </c>
      <c r="R19" s="65" t="s">
        <v>28</v>
      </c>
      <c r="S19" s="65" t="s">
        <v>39</v>
      </c>
      <c r="T19" s="66" t="s">
        <v>129</v>
      </c>
      <c r="U19" s="65"/>
      <c r="V19" s="65"/>
      <c r="W19" s="65"/>
      <c r="X19" s="65"/>
      <c r="Y19" s="65"/>
      <c r="Z19" s="65"/>
    </row>
    <row r="20" spans="1:26" s="60" customFormat="1" ht="78.599999999999994" thickBot="1" x14ac:dyDescent="0.35">
      <c r="A20" s="65">
        <v>45</v>
      </c>
      <c r="B20" s="66" t="s">
        <v>21</v>
      </c>
      <c r="C20" s="65"/>
      <c r="D20" s="65" t="s">
        <v>22</v>
      </c>
      <c r="E20" s="65" t="s">
        <v>28</v>
      </c>
      <c r="F20" s="65" t="s">
        <v>31</v>
      </c>
      <c r="G20" s="66" t="s">
        <v>25</v>
      </c>
      <c r="H20" s="65"/>
      <c r="I20" s="66" t="s">
        <v>33</v>
      </c>
      <c r="J20" s="65"/>
      <c r="K20" s="66" t="s">
        <v>34</v>
      </c>
      <c r="L20" s="65"/>
      <c r="M20" s="65" t="s">
        <v>38</v>
      </c>
      <c r="N20" s="65" t="s">
        <v>35</v>
      </c>
      <c r="O20" s="65" t="s">
        <v>130</v>
      </c>
      <c r="P20" s="65" t="s">
        <v>83</v>
      </c>
      <c r="Q20" s="65"/>
      <c r="R20" s="65" t="s">
        <v>28</v>
      </c>
      <c r="S20" s="65" t="s">
        <v>62</v>
      </c>
      <c r="T20" s="66" t="s">
        <v>131</v>
      </c>
      <c r="U20" s="65"/>
      <c r="V20" s="65"/>
      <c r="W20" s="65"/>
      <c r="X20" s="65"/>
      <c r="Y20" s="65"/>
      <c r="Z20" s="65"/>
    </row>
    <row r="21" spans="1:26" s="60" customFormat="1" ht="94.2" thickBot="1" x14ac:dyDescent="0.35">
      <c r="A21" s="65">
        <v>47</v>
      </c>
      <c r="B21" s="65" t="s">
        <v>21</v>
      </c>
      <c r="C21" s="65" t="s">
        <v>132</v>
      </c>
      <c r="D21" s="65" t="s">
        <v>47</v>
      </c>
      <c r="E21" s="65" t="s">
        <v>28</v>
      </c>
      <c r="F21" s="65" t="s">
        <v>24</v>
      </c>
      <c r="G21" s="65" t="s">
        <v>25</v>
      </c>
      <c r="H21" s="65" t="s">
        <v>133</v>
      </c>
      <c r="I21" s="65" t="s">
        <v>26</v>
      </c>
      <c r="J21" s="65" t="s">
        <v>134</v>
      </c>
      <c r="K21" s="65" t="s">
        <v>64</v>
      </c>
      <c r="L21" s="65" t="s">
        <v>135</v>
      </c>
      <c r="M21" s="65" t="s">
        <v>28</v>
      </c>
      <c r="N21" s="65" t="s">
        <v>35</v>
      </c>
      <c r="O21" s="65" t="s">
        <v>136</v>
      </c>
      <c r="P21" s="65" t="s">
        <v>53</v>
      </c>
      <c r="Q21" s="65" t="s">
        <v>137</v>
      </c>
      <c r="R21" s="65" t="s">
        <v>28</v>
      </c>
      <c r="S21" s="65" t="s">
        <v>29</v>
      </c>
      <c r="T21" s="65" t="s">
        <v>138</v>
      </c>
      <c r="U21" s="65" t="s">
        <v>139</v>
      </c>
      <c r="V21" s="65"/>
      <c r="W21" s="65"/>
      <c r="X21" s="65"/>
      <c r="Y21" s="65"/>
      <c r="Z21" s="65"/>
    </row>
    <row r="22" spans="1:26" s="60" customFormat="1" ht="94.2" thickBot="1" x14ac:dyDescent="0.35">
      <c r="A22" s="65">
        <v>50</v>
      </c>
      <c r="B22" s="65" t="s">
        <v>21</v>
      </c>
      <c r="C22" s="65" t="s">
        <v>140</v>
      </c>
      <c r="D22" s="65" t="s">
        <v>22</v>
      </c>
      <c r="E22" s="65" t="s">
        <v>28</v>
      </c>
      <c r="F22" s="65" t="s">
        <v>48</v>
      </c>
      <c r="G22" s="65" t="s">
        <v>25</v>
      </c>
      <c r="H22" s="65" t="s">
        <v>141</v>
      </c>
      <c r="I22" s="66" t="s">
        <v>33</v>
      </c>
      <c r="J22" s="65"/>
      <c r="K22" s="66" t="s">
        <v>64</v>
      </c>
      <c r="L22" s="65"/>
      <c r="M22" s="65" t="s">
        <v>38</v>
      </c>
      <c r="N22" s="65" t="s">
        <v>35</v>
      </c>
      <c r="O22" s="65" t="s">
        <v>142</v>
      </c>
      <c r="P22" s="66" t="s">
        <v>53</v>
      </c>
      <c r="Q22" s="65"/>
      <c r="R22" s="65" t="s">
        <v>28</v>
      </c>
      <c r="S22" s="65" t="s">
        <v>39</v>
      </c>
      <c r="T22" s="66" t="s">
        <v>143</v>
      </c>
      <c r="U22" s="65"/>
      <c r="V22" s="65"/>
      <c r="W22" s="65"/>
      <c r="X22" s="65"/>
      <c r="Y22" s="65"/>
      <c r="Z22" s="65"/>
    </row>
    <row r="23" spans="1:26" s="60" customFormat="1" ht="94.2" thickBot="1" x14ac:dyDescent="0.35">
      <c r="A23" s="65">
        <v>56</v>
      </c>
      <c r="B23" s="66" t="s">
        <v>21</v>
      </c>
      <c r="C23" s="65"/>
      <c r="D23" s="65" t="s">
        <v>37</v>
      </c>
      <c r="E23" s="65" t="s">
        <v>28</v>
      </c>
      <c r="F23" s="65" t="s">
        <v>48</v>
      </c>
      <c r="G23" s="65" t="s">
        <v>25</v>
      </c>
      <c r="H23" s="65" t="s">
        <v>144</v>
      </c>
      <c r="I23" s="66" t="s">
        <v>33</v>
      </c>
      <c r="J23" s="65"/>
      <c r="K23" s="66" t="s">
        <v>34</v>
      </c>
      <c r="L23" s="65"/>
      <c r="M23" s="65" t="s">
        <v>28</v>
      </c>
      <c r="N23" s="65" t="s">
        <v>35</v>
      </c>
      <c r="O23" s="65" t="s">
        <v>145</v>
      </c>
      <c r="P23" s="66" t="s">
        <v>53</v>
      </c>
      <c r="Q23" s="65"/>
      <c r="R23" s="65" t="s">
        <v>28</v>
      </c>
      <c r="S23" s="65" t="s">
        <v>39</v>
      </c>
      <c r="T23" s="66" t="s">
        <v>146</v>
      </c>
      <c r="U23" s="65"/>
      <c r="V23" s="65"/>
      <c r="W23" s="65"/>
      <c r="X23" s="65"/>
      <c r="Y23" s="65"/>
      <c r="Z23" s="65"/>
    </row>
    <row r="24" spans="1:26" s="60" customFormat="1" ht="47.4" thickBot="1" x14ac:dyDescent="0.35">
      <c r="A24" s="65">
        <v>60</v>
      </c>
      <c r="B24" s="65" t="s">
        <v>21</v>
      </c>
      <c r="C24" s="65" t="s">
        <v>147</v>
      </c>
      <c r="D24" s="65" t="s">
        <v>22</v>
      </c>
      <c r="E24" s="65" t="s">
        <v>23</v>
      </c>
      <c r="F24" s="65" t="s">
        <v>24</v>
      </c>
      <c r="G24" s="66" t="s">
        <v>25</v>
      </c>
      <c r="H24" s="65"/>
      <c r="I24" s="65" t="s">
        <v>26</v>
      </c>
      <c r="J24" s="65" t="s">
        <v>148</v>
      </c>
      <c r="K24" s="66" t="s">
        <v>64</v>
      </c>
      <c r="L24" s="65"/>
      <c r="M24" s="65" t="s">
        <v>38</v>
      </c>
      <c r="N24" s="65" t="s">
        <v>35</v>
      </c>
      <c r="O24" s="65" t="s">
        <v>149</v>
      </c>
      <c r="P24" s="65" t="s">
        <v>150</v>
      </c>
      <c r="Q24" s="65"/>
      <c r="R24" s="65" t="s">
        <v>28</v>
      </c>
      <c r="S24" s="65" t="s">
        <v>39</v>
      </c>
      <c r="T24" s="65"/>
      <c r="U24" s="65"/>
      <c r="V24" s="65"/>
      <c r="W24" s="65"/>
      <c r="X24" s="65"/>
      <c r="Y24" s="65"/>
      <c r="Z24" s="65"/>
    </row>
    <row r="25" spans="1:26" s="60" customFormat="1" ht="94.2" thickBot="1" x14ac:dyDescent="0.35">
      <c r="A25" s="65">
        <v>64</v>
      </c>
      <c r="B25" s="65" t="s">
        <v>21</v>
      </c>
      <c r="C25" s="65" t="s">
        <v>151</v>
      </c>
      <c r="D25" s="65" t="s">
        <v>22</v>
      </c>
      <c r="E25" s="65" t="s">
        <v>28</v>
      </c>
      <c r="F25" s="65" t="s">
        <v>24</v>
      </c>
      <c r="G25" s="65" t="s">
        <v>25</v>
      </c>
      <c r="H25" s="65" t="s">
        <v>152</v>
      </c>
      <c r="I25" s="65" t="s">
        <v>26</v>
      </c>
      <c r="J25" s="65" t="s">
        <v>153</v>
      </c>
      <c r="K25" s="65" t="s">
        <v>64</v>
      </c>
      <c r="L25" s="65" t="s">
        <v>154</v>
      </c>
      <c r="M25" s="65" t="s">
        <v>28</v>
      </c>
      <c r="N25" s="65" t="s">
        <v>35</v>
      </c>
      <c r="O25" s="65" t="s">
        <v>155</v>
      </c>
      <c r="P25" s="65" t="s">
        <v>80</v>
      </c>
      <c r="Q25" s="65" t="s">
        <v>156</v>
      </c>
      <c r="R25" s="65" t="s">
        <v>28</v>
      </c>
      <c r="S25" s="65" t="s">
        <v>62</v>
      </c>
      <c r="T25" s="65" t="s">
        <v>157</v>
      </c>
      <c r="U25" s="66" t="s">
        <v>158</v>
      </c>
    </row>
    <row r="26" spans="1:26" s="60" customFormat="1" ht="78.599999999999994" thickBot="1" x14ac:dyDescent="0.35">
      <c r="A26" s="65">
        <v>1</v>
      </c>
      <c r="B26" s="66" t="s">
        <v>21</v>
      </c>
      <c r="C26" s="65"/>
      <c r="D26" s="65" t="s">
        <v>22</v>
      </c>
      <c r="E26" s="65" t="s">
        <v>30</v>
      </c>
      <c r="F26" s="65" t="s">
        <v>48</v>
      </c>
      <c r="G26" s="66" t="s">
        <v>25</v>
      </c>
      <c r="H26" s="65"/>
      <c r="I26" s="66" t="s">
        <v>33</v>
      </c>
      <c r="J26" s="65"/>
      <c r="K26" s="66" t="s">
        <v>64</v>
      </c>
      <c r="L26" s="65"/>
      <c r="M26" s="65" t="s">
        <v>28</v>
      </c>
      <c r="N26" s="65" t="s">
        <v>35</v>
      </c>
      <c r="O26" s="65" t="s">
        <v>159</v>
      </c>
      <c r="P26" s="65" t="s">
        <v>160</v>
      </c>
      <c r="Q26" s="65"/>
      <c r="R26" s="65" t="s">
        <v>28</v>
      </c>
      <c r="S26" s="65" t="s">
        <v>39</v>
      </c>
      <c r="T26" s="65"/>
      <c r="U26" s="65"/>
    </row>
    <row r="27" spans="1:26" s="60" customFormat="1" ht="141" thickBot="1" x14ac:dyDescent="0.35">
      <c r="A27" s="65">
        <v>7</v>
      </c>
      <c r="B27" s="66" t="s">
        <v>21</v>
      </c>
      <c r="C27" s="65"/>
      <c r="D27" s="65" t="s">
        <v>47</v>
      </c>
      <c r="E27" s="65" t="s">
        <v>28</v>
      </c>
      <c r="F27" s="65" t="s">
        <v>48</v>
      </c>
      <c r="G27" s="66" t="s">
        <v>25</v>
      </c>
      <c r="H27" s="65"/>
      <c r="I27" s="66" t="s">
        <v>26</v>
      </c>
      <c r="J27" s="65"/>
      <c r="K27" s="66" t="s">
        <v>34</v>
      </c>
      <c r="L27" s="65"/>
      <c r="M27" s="65" t="s">
        <v>38</v>
      </c>
      <c r="N27" s="65" t="s">
        <v>35</v>
      </c>
      <c r="O27" s="65" t="s">
        <v>161</v>
      </c>
      <c r="P27" s="65" t="s">
        <v>162</v>
      </c>
      <c r="Q27" s="65"/>
      <c r="R27" s="65" t="s">
        <v>28</v>
      </c>
      <c r="S27" s="66" t="s">
        <v>29</v>
      </c>
      <c r="T27" s="65"/>
      <c r="U27" s="65"/>
    </row>
    <row r="28" spans="1:26" s="60" customFormat="1" ht="297" thickBot="1" x14ac:dyDescent="0.35">
      <c r="A28" s="65">
        <v>15</v>
      </c>
      <c r="B28" s="66" t="s">
        <v>21</v>
      </c>
      <c r="C28" s="65"/>
      <c r="D28" s="65" t="s">
        <v>22</v>
      </c>
      <c r="E28" s="65" t="s">
        <v>28</v>
      </c>
      <c r="F28" s="65" t="s">
        <v>24</v>
      </c>
      <c r="G28" s="66" t="s">
        <v>25</v>
      </c>
      <c r="H28" s="65"/>
      <c r="I28" s="66" t="s">
        <v>33</v>
      </c>
      <c r="J28" s="65"/>
      <c r="K28" s="66" t="s">
        <v>64</v>
      </c>
      <c r="L28" s="65"/>
      <c r="M28" s="65" t="s">
        <v>28</v>
      </c>
      <c r="N28" s="65" t="s">
        <v>35</v>
      </c>
      <c r="O28" s="65" t="s">
        <v>163</v>
      </c>
      <c r="P28" s="65" t="s">
        <v>164</v>
      </c>
      <c r="Q28" s="65"/>
      <c r="R28" s="65" t="s">
        <v>28</v>
      </c>
      <c r="S28" s="65" t="s">
        <v>39</v>
      </c>
      <c r="T28" s="65"/>
      <c r="U28" s="65"/>
    </row>
    <row r="29" spans="1:26" s="60" customFormat="1" ht="141" thickBot="1" x14ac:dyDescent="0.35">
      <c r="A29" s="65">
        <v>16</v>
      </c>
      <c r="B29" s="65" t="s">
        <v>21</v>
      </c>
      <c r="C29" s="65" t="s">
        <v>165</v>
      </c>
      <c r="D29" s="65" t="s">
        <v>47</v>
      </c>
      <c r="E29" s="65" t="s">
        <v>28</v>
      </c>
      <c r="F29" s="65" t="s">
        <v>48</v>
      </c>
      <c r="G29" s="66" t="s">
        <v>25</v>
      </c>
      <c r="H29" s="65"/>
      <c r="I29" s="66" t="s">
        <v>33</v>
      </c>
      <c r="J29" s="65"/>
      <c r="K29" s="66" t="s">
        <v>64</v>
      </c>
      <c r="L29" s="65"/>
      <c r="M29" s="65" t="s">
        <v>38</v>
      </c>
      <c r="N29" s="65" t="s">
        <v>35</v>
      </c>
      <c r="O29" s="65" t="s">
        <v>166</v>
      </c>
      <c r="P29" s="65" t="s">
        <v>167</v>
      </c>
      <c r="Q29" s="65"/>
      <c r="R29" s="65" t="s">
        <v>28</v>
      </c>
      <c r="S29" s="65" t="s">
        <v>39</v>
      </c>
      <c r="T29" s="66" t="s">
        <v>168</v>
      </c>
      <c r="U29" s="65"/>
    </row>
    <row r="30" spans="1:26" s="61" customFormat="1" ht="94.2" thickBot="1" x14ac:dyDescent="0.35">
      <c r="A30" s="65">
        <v>20</v>
      </c>
      <c r="B30" s="66" t="s">
        <v>21</v>
      </c>
      <c r="C30" s="65"/>
      <c r="D30" s="65" t="s">
        <v>22</v>
      </c>
      <c r="E30" s="65" t="s">
        <v>28</v>
      </c>
      <c r="F30" s="65" t="s">
        <v>24</v>
      </c>
      <c r="G30" s="66" t="s">
        <v>25</v>
      </c>
      <c r="H30" s="65"/>
      <c r="I30" s="66" t="s">
        <v>26</v>
      </c>
      <c r="J30" s="65"/>
      <c r="K30" s="66" t="s">
        <v>64</v>
      </c>
      <c r="L30" s="65"/>
      <c r="M30" s="65" t="s">
        <v>38</v>
      </c>
      <c r="N30" s="65" t="s">
        <v>35</v>
      </c>
      <c r="O30" s="65" t="s">
        <v>169</v>
      </c>
      <c r="P30" s="66" t="s">
        <v>55</v>
      </c>
      <c r="Q30" s="65"/>
      <c r="R30" s="65" t="s">
        <v>28</v>
      </c>
      <c r="S30" s="65" t="s">
        <v>39</v>
      </c>
      <c r="T30" s="65"/>
      <c r="U30" s="65"/>
    </row>
    <row r="31" spans="1:26" s="61" customFormat="1" ht="94.2" thickBot="1" x14ac:dyDescent="0.35">
      <c r="A31" s="65">
        <v>22</v>
      </c>
      <c r="B31" s="65" t="s">
        <v>21</v>
      </c>
      <c r="C31" s="65" t="s">
        <v>170</v>
      </c>
      <c r="D31" s="65" t="s">
        <v>22</v>
      </c>
      <c r="E31" s="65" t="s">
        <v>30</v>
      </c>
      <c r="F31" s="65" t="s">
        <v>48</v>
      </c>
      <c r="G31" s="65" t="s">
        <v>25</v>
      </c>
      <c r="H31" s="65" t="s">
        <v>171</v>
      </c>
      <c r="I31" s="65" t="s">
        <v>33</v>
      </c>
      <c r="J31" s="65" t="s">
        <v>172</v>
      </c>
      <c r="K31" s="66" t="s">
        <v>34</v>
      </c>
      <c r="L31" s="65"/>
      <c r="M31" s="65" t="s">
        <v>38</v>
      </c>
      <c r="N31" s="65" t="s">
        <v>35</v>
      </c>
      <c r="O31" s="65" t="s">
        <v>173</v>
      </c>
      <c r="P31" s="66" t="s">
        <v>57</v>
      </c>
      <c r="Q31" s="65"/>
      <c r="R31" s="65" t="s">
        <v>28</v>
      </c>
      <c r="S31" s="66" t="s">
        <v>29</v>
      </c>
      <c r="T31" s="65"/>
      <c r="U31" s="65"/>
    </row>
    <row r="32" spans="1:26" s="61" customFormat="1" ht="94.2" thickBot="1" x14ac:dyDescent="0.35">
      <c r="A32" s="65">
        <v>25</v>
      </c>
      <c r="B32" s="65" t="s">
        <v>21</v>
      </c>
      <c r="C32" s="65" t="s">
        <v>174</v>
      </c>
      <c r="D32" s="65" t="s">
        <v>47</v>
      </c>
      <c r="E32" s="65" t="s">
        <v>30</v>
      </c>
      <c r="F32" s="65" t="s">
        <v>31</v>
      </c>
      <c r="G32" s="65" t="s">
        <v>25</v>
      </c>
      <c r="H32" s="65" t="s">
        <v>175</v>
      </c>
      <c r="I32" s="65" t="s">
        <v>26</v>
      </c>
      <c r="J32" s="65" t="s">
        <v>176</v>
      </c>
      <c r="K32" s="65" t="s">
        <v>64</v>
      </c>
      <c r="L32" s="65" t="s">
        <v>177</v>
      </c>
      <c r="M32" s="65" t="s">
        <v>27</v>
      </c>
      <c r="N32" s="65" t="s">
        <v>35</v>
      </c>
      <c r="O32" s="65" t="s">
        <v>178</v>
      </c>
      <c r="P32" s="65" t="s">
        <v>109</v>
      </c>
      <c r="Q32" s="65"/>
      <c r="R32" s="65" t="s">
        <v>28</v>
      </c>
      <c r="S32" s="65" t="s">
        <v>39</v>
      </c>
      <c r="T32" s="65"/>
      <c r="U32" s="65"/>
    </row>
    <row r="33" spans="1:21" s="61" customFormat="1" ht="47.4" thickBot="1" x14ac:dyDescent="0.35">
      <c r="A33" s="65">
        <v>28</v>
      </c>
      <c r="B33" s="66" t="s">
        <v>21</v>
      </c>
      <c r="C33" s="65"/>
      <c r="D33" s="65" t="s">
        <v>22</v>
      </c>
      <c r="E33" s="65" t="s">
        <v>28</v>
      </c>
      <c r="F33" s="65" t="s">
        <v>24</v>
      </c>
      <c r="G33" s="66" t="s">
        <v>25</v>
      </c>
      <c r="H33" s="65"/>
      <c r="I33" s="66" t="s">
        <v>26</v>
      </c>
      <c r="J33" s="65"/>
      <c r="K33" s="66" t="s">
        <v>64</v>
      </c>
      <c r="L33" s="65"/>
      <c r="M33" s="65" t="s">
        <v>38</v>
      </c>
      <c r="N33" s="65" t="s">
        <v>35</v>
      </c>
      <c r="O33" s="65" t="s">
        <v>179</v>
      </c>
      <c r="P33" s="66" t="s">
        <v>53</v>
      </c>
      <c r="Q33" s="65"/>
      <c r="R33" s="65" t="s">
        <v>28</v>
      </c>
      <c r="S33" s="66" t="s">
        <v>29</v>
      </c>
      <c r="T33" s="65"/>
      <c r="U33" s="65"/>
    </row>
    <row r="34" spans="1:21" s="61" customFormat="1" ht="94.2" thickBot="1" x14ac:dyDescent="0.35">
      <c r="A34" s="65">
        <v>32</v>
      </c>
      <c r="B34" s="65" t="s">
        <v>21</v>
      </c>
      <c r="C34" s="65" t="s">
        <v>140</v>
      </c>
      <c r="D34" s="65" t="s">
        <v>22</v>
      </c>
      <c r="E34" s="65" t="s">
        <v>28</v>
      </c>
      <c r="F34" s="65" t="s">
        <v>24</v>
      </c>
      <c r="G34" s="65" t="s">
        <v>25</v>
      </c>
      <c r="H34" s="65" t="s">
        <v>180</v>
      </c>
      <c r="I34" s="65" t="s">
        <v>33</v>
      </c>
      <c r="J34" s="65" t="s">
        <v>181</v>
      </c>
      <c r="K34" s="65" t="s">
        <v>34</v>
      </c>
      <c r="L34" s="65" t="s">
        <v>182</v>
      </c>
      <c r="M34" s="65" t="s">
        <v>38</v>
      </c>
      <c r="N34" s="65" t="s">
        <v>35</v>
      </c>
      <c r="O34" s="65" t="s">
        <v>183</v>
      </c>
      <c r="P34" s="65" t="s">
        <v>85</v>
      </c>
      <c r="Q34" s="65" t="s">
        <v>184</v>
      </c>
      <c r="R34" s="65" t="s">
        <v>28</v>
      </c>
      <c r="S34" s="65" t="s">
        <v>39</v>
      </c>
      <c r="T34" s="65" t="s">
        <v>185</v>
      </c>
      <c r="U34" s="66" t="s">
        <v>114</v>
      </c>
    </row>
    <row r="35" spans="1:21" s="61" customFormat="1" ht="125.4" thickBot="1" x14ac:dyDescent="0.35">
      <c r="A35" s="65">
        <v>33</v>
      </c>
      <c r="B35" s="65" t="s">
        <v>21</v>
      </c>
      <c r="C35" s="65" t="s">
        <v>186</v>
      </c>
      <c r="D35" s="65" t="s">
        <v>37</v>
      </c>
      <c r="E35" s="65" t="s">
        <v>28</v>
      </c>
      <c r="F35" s="65" t="s">
        <v>24</v>
      </c>
      <c r="G35" s="65" t="s">
        <v>25</v>
      </c>
      <c r="H35" s="65" t="s">
        <v>187</v>
      </c>
      <c r="I35" s="65" t="s">
        <v>33</v>
      </c>
      <c r="J35" s="65" t="s">
        <v>188</v>
      </c>
      <c r="K35" s="65" t="s">
        <v>34</v>
      </c>
      <c r="L35" s="65" t="s">
        <v>189</v>
      </c>
      <c r="M35" s="65" t="s">
        <v>28</v>
      </c>
      <c r="N35" s="65" t="s">
        <v>35</v>
      </c>
      <c r="O35" s="65" t="s">
        <v>190</v>
      </c>
      <c r="P35" s="66" t="s">
        <v>56</v>
      </c>
      <c r="Q35" s="65"/>
      <c r="R35" s="65" t="s">
        <v>28</v>
      </c>
      <c r="S35" s="65" t="s">
        <v>39</v>
      </c>
      <c r="T35" s="65"/>
      <c r="U35" s="65"/>
    </row>
    <row r="36" spans="1:21" s="61" customFormat="1" ht="63" thickBot="1" x14ac:dyDescent="0.35">
      <c r="A36" s="65">
        <v>40</v>
      </c>
      <c r="B36" s="66" t="s">
        <v>21</v>
      </c>
      <c r="C36" s="65"/>
      <c r="D36" s="65" t="s">
        <v>22</v>
      </c>
      <c r="E36" s="65" t="s">
        <v>28</v>
      </c>
      <c r="F36" s="65" t="s">
        <v>24</v>
      </c>
      <c r="G36" s="66" t="s">
        <v>32</v>
      </c>
      <c r="H36" s="65"/>
      <c r="I36" s="66" t="s">
        <v>33</v>
      </c>
      <c r="J36" s="65"/>
      <c r="K36" s="66" t="s">
        <v>34</v>
      </c>
      <c r="L36" s="65"/>
      <c r="M36" s="65" t="s">
        <v>38</v>
      </c>
      <c r="N36" s="65" t="s">
        <v>35</v>
      </c>
      <c r="O36" s="65" t="s">
        <v>191</v>
      </c>
      <c r="P36" s="65" t="s">
        <v>192</v>
      </c>
      <c r="Q36" s="65"/>
      <c r="R36" s="65" t="s">
        <v>28</v>
      </c>
      <c r="S36" s="66" t="s">
        <v>29</v>
      </c>
      <c r="T36" s="65"/>
      <c r="U36" s="65"/>
    </row>
    <row r="37" spans="1:21" s="61" customFormat="1" ht="94.2" thickBot="1" x14ac:dyDescent="0.35">
      <c r="A37" s="65">
        <v>49</v>
      </c>
      <c r="B37" s="66" t="s">
        <v>21</v>
      </c>
      <c r="C37" s="65"/>
      <c r="D37" s="65" t="s">
        <v>47</v>
      </c>
      <c r="E37" s="65" t="s">
        <v>23</v>
      </c>
      <c r="F37" s="65" t="s">
        <v>24</v>
      </c>
      <c r="G37" s="65" t="s">
        <v>25</v>
      </c>
      <c r="H37" s="65" t="s">
        <v>193</v>
      </c>
      <c r="I37" s="65" t="s">
        <v>33</v>
      </c>
      <c r="J37" s="65" t="s">
        <v>194</v>
      </c>
      <c r="K37" s="66" t="s">
        <v>34</v>
      </c>
      <c r="L37" s="65"/>
      <c r="M37" s="65" t="s">
        <v>38</v>
      </c>
      <c r="N37" s="65" t="s">
        <v>42</v>
      </c>
      <c r="O37" s="65" t="s">
        <v>195</v>
      </c>
      <c r="P37" s="66" t="s">
        <v>55</v>
      </c>
      <c r="Q37" s="65"/>
      <c r="R37" s="65" t="s">
        <v>28</v>
      </c>
      <c r="S37" s="65" t="s">
        <v>39</v>
      </c>
      <c r="T37" s="65"/>
      <c r="U37" s="65"/>
    </row>
    <row r="38" spans="1:21" s="61" customFormat="1" ht="78.599999999999994" thickBot="1" x14ac:dyDescent="0.35">
      <c r="A38" s="65">
        <v>51</v>
      </c>
      <c r="B38" s="65" t="s">
        <v>21</v>
      </c>
      <c r="C38" s="65" t="s">
        <v>196</v>
      </c>
      <c r="D38" s="65" t="s">
        <v>22</v>
      </c>
      <c r="E38" s="65" t="s">
        <v>28</v>
      </c>
      <c r="F38" s="65" t="s">
        <v>24</v>
      </c>
      <c r="G38" s="66" t="s">
        <v>25</v>
      </c>
      <c r="H38" s="65"/>
      <c r="I38" s="65" t="s">
        <v>33</v>
      </c>
      <c r="J38" s="65" t="s">
        <v>197</v>
      </c>
      <c r="K38" s="66" t="s">
        <v>34</v>
      </c>
      <c r="L38" s="65"/>
      <c r="M38" s="65" t="s">
        <v>38</v>
      </c>
      <c r="N38" s="65" t="s">
        <v>35</v>
      </c>
      <c r="O38" s="65" t="s">
        <v>198</v>
      </c>
      <c r="P38" s="65" t="s">
        <v>199</v>
      </c>
      <c r="Q38" s="65"/>
      <c r="R38" s="65" t="s">
        <v>28</v>
      </c>
      <c r="S38" s="65" t="s">
        <v>39</v>
      </c>
      <c r="T38" s="65"/>
      <c r="U38" s="66" t="s">
        <v>200</v>
      </c>
    </row>
    <row r="39" spans="1:21" s="61" customFormat="1" ht="47.4" thickBot="1" x14ac:dyDescent="0.35">
      <c r="A39" s="65">
        <v>57</v>
      </c>
      <c r="B39" s="66" t="s">
        <v>45</v>
      </c>
      <c r="C39" s="65"/>
      <c r="D39" s="65" t="s">
        <v>47</v>
      </c>
      <c r="E39" s="65" t="s">
        <v>28</v>
      </c>
      <c r="F39" s="65" t="s">
        <v>48</v>
      </c>
      <c r="G39" s="66" t="s">
        <v>32</v>
      </c>
      <c r="H39" s="65"/>
      <c r="I39" s="66" t="s">
        <v>33</v>
      </c>
      <c r="J39" s="65"/>
      <c r="K39" s="66" t="s">
        <v>34</v>
      </c>
      <c r="L39" s="65"/>
      <c r="M39" s="65" t="s">
        <v>27</v>
      </c>
      <c r="N39" s="65" t="s">
        <v>52</v>
      </c>
      <c r="O39" s="65" t="s">
        <v>201</v>
      </c>
      <c r="P39" s="66" t="s">
        <v>85</v>
      </c>
      <c r="Q39" s="65"/>
      <c r="R39" s="65" t="s">
        <v>28</v>
      </c>
      <c r="S39" s="65" t="s">
        <v>39</v>
      </c>
      <c r="T39" s="65"/>
      <c r="U39" s="65"/>
    </row>
    <row r="40" spans="1:21" s="61" customFormat="1" ht="63" thickBot="1" x14ac:dyDescent="0.35">
      <c r="A40" s="65">
        <v>61</v>
      </c>
      <c r="B40" s="66" t="s">
        <v>21</v>
      </c>
      <c r="C40" s="65"/>
      <c r="D40" s="65" t="s">
        <v>22</v>
      </c>
      <c r="E40" s="65" t="s">
        <v>28</v>
      </c>
      <c r="F40" s="65" t="s">
        <v>31</v>
      </c>
      <c r="G40" s="66" t="s">
        <v>25</v>
      </c>
      <c r="H40" s="65"/>
      <c r="I40" s="66" t="s">
        <v>33</v>
      </c>
      <c r="J40" s="65"/>
      <c r="K40" s="66" t="s">
        <v>64</v>
      </c>
      <c r="L40" s="65"/>
      <c r="M40" s="65" t="s">
        <v>38</v>
      </c>
      <c r="N40" s="65" t="s">
        <v>42</v>
      </c>
      <c r="O40" s="65" t="s">
        <v>202</v>
      </c>
      <c r="P40" s="66" t="s">
        <v>59</v>
      </c>
      <c r="Q40" s="65"/>
      <c r="R40" s="65" t="s">
        <v>44</v>
      </c>
      <c r="S40" s="65" t="s">
        <v>39</v>
      </c>
      <c r="T40" s="66" t="s">
        <v>203</v>
      </c>
      <c r="U40" s="65"/>
    </row>
    <row r="41" spans="1:21" s="61" customFormat="1" ht="156.6" thickBot="1" x14ac:dyDescent="0.35">
      <c r="A41" s="65">
        <v>63</v>
      </c>
      <c r="B41" s="66" t="s">
        <v>21</v>
      </c>
      <c r="C41" s="65"/>
      <c r="D41" s="65" t="s">
        <v>22</v>
      </c>
      <c r="E41" s="65" t="s">
        <v>28</v>
      </c>
      <c r="F41" s="65" t="s">
        <v>24</v>
      </c>
      <c r="G41" s="66" t="s">
        <v>25</v>
      </c>
      <c r="H41" s="65"/>
      <c r="I41" s="66" t="s">
        <v>26</v>
      </c>
      <c r="J41" s="65"/>
      <c r="K41" s="66" t="s">
        <v>64</v>
      </c>
      <c r="L41" s="65"/>
      <c r="M41" s="65" t="s">
        <v>28</v>
      </c>
      <c r="N41" s="65" t="s">
        <v>35</v>
      </c>
      <c r="O41" s="65" t="s">
        <v>204</v>
      </c>
      <c r="P41" s="66" t="s">
        <v>56</v>
      </c>
      <c r="Q41" s="65"/>
      <c r="R41" s="65" t="s">
        <v>28</v>
      </c>
      <c r="S41" s="65" t="s">
        <v>39</v>
      </c>
      <c r="T41" s="65"/>
      <c r="U41" s="65"/>
    </row>
    <row r="42" spans="1:21" s="61" customFormat="1" ht="94.2" thickBot="1" x14ac:dyDescent="0.35">
      <c r="A42" s="65">
        <v>65</v>
      </c>
      <c r="B42" s="65" t="s">
        <v>21</v>
      </c>
      <c r="C42" s="65" t="s">
        <v>205</v>
      </c>
      <c r="D42" s="65" t="s">
        <v>22</v>
      </c>
      <c r="E42" s="65" t="s">
        <v>30</v>
      </c>
      <c r="F42" s="65" t="s">
        <v>48</v>
      </c>
      <c r="G42" s="65" t="s">
        <v>25</v>
      </c>
      <c r="H42" s="65" t="s">
        <v>206</v>
      </c>
      <c r="I42" s="66" t="s">
        <v>26</v>
      </c>
      <c r="J42" s="65"/>
      <c r="K42" s="66" t="s">
        <v>50</v>
      </c>
      <c r="L42" s="65"/>
      <c r="M42" s="65" t="s">
        <v>38</v>
      </c>
      <c r="N42" s="65" t="s">
        <v>35</v>
      </c>
      <c r="O42" s="65" t="s">
        <v>207</v>
      </c>
      <c r="P42" s="66" t="s">
        <v>55</v>
      </c>
      <c r="Q42" s="65"/>
      <c r="R42" s="65" t="s">
        <v>28</v>
      </c>
      <c r="S42" s="66" t="s">
        <v>29</v>
      </c>
      <c r="T42" s="65"/>
      <c r="U42" s="65"/>
    </row>
    <row r="43" spans="1:21" s="61" customFormat="1" ht="47.4" thickBot="1" x14ac:dyDescent="0.35">
      <c r="A43" s="65">
        <v>66</v>
      </c>
      <c r="B43" s="66" t="s">
        <v>21</v>
      </c>
      <c r="C43" s="65"/>
      <c r="D43" s="65" t="s">
        <v>22</v>
      </c>
      <c r="E43" s="65" t="s">
        <v>28</v>
      </c>
      <c r="F43" s="65" t="s">
        <v>24</v>
      </c>
      <c r="G43" s="66" t="s">
        <v>25</v>
      </c>
      <c r="H43" s="65"/>
      <c r="I43" s="66" t="s">
        <v>26</v>
      </c>
      <c r="J43" s="65"/>
      <c r="K43" s="66" t="s">
        <v>64</v>
      </c>
      <c r="L43" s="65"/>
      <c r="M43" s="65" t="s">
        <v>38</v>
      </c>
      <c r="N43" s="65" t="s">
        <v>35</v>
      </c>
      <c r="O43" s="65" t="s">
        <v>208</v>
      </c>
      <c r="P43" s="66" t="s">
        <v>53</v>
      </c>
      <c r="Q43" s="65"/>
      <c r="R43" s="65" t="s">
        <v>28</v>
      </c>
      <c r="S43" s="66" t="s">
        <v>29</v>
      </c>
      <c r="T43" s="65"/>
      <c r="U43" s="65"/>
    </row>
    <row r="44" spans="1:21" s="61" customFormat="1" ht="156.6" thickBot="1" x14ac:dyDescent="0.35">
      <c r="A44" s="65">
        <v>67</v>
      </c>
      <c r="B44" s="66" t="s">
        <v>21</v>
      </c>
      <c r="C44" s="65"/>
      <c r="D44" s="65" t="s">
        <v>47</v>
      </c>
      <c r="E44" s="65" t="s">
        <v>28</v>
      </c>
      <c r="F44" s="65" t="s">
        <v>48</v>
      </c>
      <c r="G44" s="66" t="s">
        <v>25</v>
      </c>
      <c r="H44" s="65"/>
      <c r="I44" s="66" t="s">
        <v>26</v>
      </c>
      <c r="J44" s="65"/>
      <c r="K44" s="66" t="s">
        <v>64</v>
      </c>
      <c r="L44" s="65"/>
      <c r="M44" s="65" t="s">
        <v>28</v>
      </c>
      <c r="N44" s="65" t="s">
        <v>35</v>
      </c>
      <c r="O44" s="65" t="s">
        <v>204</v>
      </c>
      <c r="P44" s="66" t="s">
        <v>56</v>
      </c>
      <c r="Q44" s="65"/>
      <c r="R44" s="65" t="s">
        <v>28</v>
      </c>
      <c r="S44" s="65" t="s">
        <v>39</v>
      </c>
      <c r="T44" s="65"/>
      <c r="U44" s="65"/>
    </row>
    <row r="45" spans="1:21" s="61" customFormat="1" ht="15.6" x14ac:dyDescent="0.3">
      <c r="K45" s="67"/>
      <c r="O45" s="62"/>
      <c r="P45" s="62"/>
    </row>
    <row r="46" spans="1:21" s="61" customFormat="1" ht="15.6" x14ac:dyDescent="0.3">
      <c r="K46" s="67"/>
      <c r="P46" s="62"/>
    </row>
    <row r="47" spans="1:21" s="61" customFormat="1" ht="15.6" x14ac:dyDescent="0.3">
      <c r="K47" s="67"/>
      <c r="P47" s="62"/>
    </row>
    <row r="48" spans="1:21" s="61" customFormat="1" ht="15.6" x14ac:dyDescent="0.3">
      <c r="K48" s="67"/>
      <c r="P48" s="62"/>
    </row>
    <row r="49" spans="4:17" s="61" customFormat="1" ht="15.6" x14ac:dyDescent="0.3">
      <c r="K49" s="67"/>
      <c r="O49" s="62"/>
      <c r="P49" s="62"/>
    </row>
    <row r="50" spans="4:17" s="61" customFormat="1" ht="15.6" x14ac:dyDescent="0.3">
      <c r="K50" s="67"/>
      <c r="P50" s="62"/>
    </row>
    <row r="51" spans="4:17" s="61" customFormat="1" ht="15.6" x14ac:dyDescent="0.3">
      <c r="K51" s="67"/>
      <c r="P51" s="62"/>
    </row>
    <row r="52" spans="4:17" s="61" customFormat="1" ht="15.6" x14ac:dyDescent="0.3">
      <c r="K52" s="67"/>
      <c r="O52" s="62"/>
      <c r="P52" s="62"/>
    </row>
    <row r="53" spans="4:17" s="61" customFormat="1" ht="15.6" x14ac:dyDescent="0.3">
      <c r="K53" s="67"/>
      <c r="P53" s="62"/>
    </row>
    <row r="54" spans="4:17" s="61" customFormat="1" ht="15.6" x14ac:dyDescent="0.3">
      <c r="K54" s="67"/>
      <c r="P54" s="62"/>
    </row>
    <row r="55" spans="4:17" s="63" customFormat="1" ht="15.6" x14ac:dyDescent="0.3">
      <c r="K55" s="68"/>
      <c r="P55" s="64"/>
    </row>
    <row r="56" spans="4:17" s="63" customFormat="1" ht="15.6" x14ac:dyDescent="0.3">
      <c r="K56" s="68"/>
      <c r="P56" s="64"/>
    </row>
    <row r="57" spans="4:17" s="63" customFormat="1" ht="15.6" x14ac:dyDescent="0.3">
      <c r="D57" s="64"/>
      <c r="K57" s="68"/>
    </row>
    <row r="58" spans="4:17" s="63" customFormat="1" ht="15.6" x14ac:dyDescent="0.3">
      <c r="K58" s="68"/>
      <c r="P58" s="64"/>
    </row>
    <row r="59" spans="4:17" s="63" customFormat="1" ht="15.6" x14ac:dyDescent="0.3">
      <c r="K59" s="68"/>
      <c r="P59" s="64"/>
    </row>
    <row r="60" spans="4:17" s="63" customFormat="1" ht="15.6" x14ac:dyDescent="0.3">
      <c r="K60" s="68"/>
      <c r="P60" s="64"/>
    </row>
    <row r="61" spans="4:17" s="63" customFormat="1" ht="15.6" x14ac:dyDescent="0.3">
      <c r="D61" s="64"/>
      <c r="K61" s="68"/>
      <c r="O61" s="64"/>
      <c r="P61" s="64"/>
    </row>
    <row r="62" spans="4:17" s="63" customFormat="1" ht="15.6" x14ac:dyDescent="0.3">
      <c r="D62" s="64"/>
      <c r="K62" s="68"/>
      <c r="P62" s="64"/>
    </row>
    <row r="63" spans="4:17" s="63" customFormat="1" ht="15.6" x14ac:dyDescent="0.3">
      <c r="K63" s="68"/>
      <c r="P63" s="64"/>
    </row>
    <row r="64" spans="4:17" s="63" customFormat="1" ht="15.6" x14ac:dyDescent="0.3">
      <c r="H64" s="64"/>
      <c r="K64" s="68"/>
      <c r="L64" s="64"/>
      <c r="P64" s="64"/>
      <c r="Q64" s="64"/>
    </row>
    <row r="65" spans="3:20" s="63" customFormat="1" ht="15.6" x14ac:dyDescent="0.3">
      <c r="K65" s="68"/>
      <c r="O65" s="64"/>
      <c r="P65" s="64"/>
    </row>
    <row r="66" spans="3:20" s="63" customFormat="1" ht="15.6" x14ac:dyDescent="0.3">
      <c r="K66" s="68"/>
      <c r="O66" s="64"/>
      <c r="P66" s="64"/>
    </row>
    <row r="67" spans="3:20" s="63" customFormat="1" ht="15.6" x14ac:dyDescent="0.3">
      <c r="K67" s="68"/>
      <c r="P67" s="64"/>
      <c r="T67" s="64"/>
    </row>
    <row r="68" spans="3:20" s="63" customFormat="1" ht="15.6" x14ac:dyDescent="0.3">
      <c r="K68" s="68"/>
      <c r="P68" s="64"/>
    </row>
    <row r="69" spans="3:20" s="63" customFormat="1" ht="15.6" x14ac:dyDescent="0.3">
      <c r="K69" s="68"/>
      <c r="P69" s="64"/>
    </row>
    <row r="70" spans="3:20" s="63" customFormat="1" ht="15.6" x14ac:dyDescent="0.3">
      <c r="D70" s="64"/>
      <c r="K70" s="68"/>
      <c r="P70" s="64"/>
    </row>
    <row r="71" spans="3:20" s="63" customFormat="1" ht="15.6" x14ac:dyDescent="0.3">
      <c r="K71" s="68"/>
    </row>
    <row r="72" spans="3:20" s="63" customFormat="1" ht="15.6" x14ac:dyDescent="0.3">
      <c r="H72" s="64"/>
      <c r="K72" s="68"/>
      <c r="O72" s="64"/>
      <c r="P72" s="64"/>
    </row>
    <row r="73" spans="3:20" s="63" customFormat="1" ht="15.6" x14ac:dyDescent="0.3">
      <c r="D73" s="64"/>
      <c r="K73" s="68"/>
      <c r="P73" s="64"/>
    </row>
    <row r="74" spans="3:20" s="63" customFormat="1" ht="15.6" x14ac:dyDescent="0.3">
      <c r="D74" s="64"/>
      <c r="K74" s="68"/>
      <c r="P74" s="64"/>
    </row>
    <row r="75" spans="3:20" s="63" customFormat="1" ht="15.6" x14ac:dyDescent="0.3">
      <c r="C75" s="64"/>
      <c r="J75" s="64"/>
      <c r="K75" s="68"/>
      <c r="L75" s="64"/>
    </row>
    <row r="76" spans="3:20" s="63" customFormat="1" ht="15.6" x14ac:dyDescent="0.3">
      <c r="K76" s="68"/>
      <c r="P76" s="64"/>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0"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40</v>
      </c>
      <c r="D2" s="17"/>
      <c r="E2" s="29" t="s">
        <v>22</v>
      </c>
      <c r="F2" s="48">
        <f>COUNTIF(Відповіді!D:D,E2)</f>
        <v>30</v>
      </c>
      <c r="G2" s="30" t="s">
        <v>28</v>
      </c>
      <c r="H2" s="42">
        <f>COUNTIF(Відповіді!E:E,G2)</f>
        <v>31</v>
      </c>
      <c r="I2" s="31" t="s">
        <v>24</v>
      </c>
      <c r="J2" s="46">
        <f>COUNTIF(Відповіді!F:F,I2)</f>
        <v>21</v>
      </c>
      <c r="K2" s="32" t="s">
        <v>25</v>
      </c>
      <c r="L2" s="13">
        <f>COUNTIF(Відповіді!G:G,K2)</f>
        <v>39</v>
      </c>
      <c r="N2" s="28" t="s">
        <v>26</v>
      </c>
      <c r="O2" s="9">
        <f>COUNTIF(Відповіді!I:I,N2)</f>
        <v>27</v>
      </c>
      <c r="P2" s="14"/>
      <c r="Q2" s="70" t="s">
        <v>64</v>
      </c>
      <c r="R2" s="44">
        <f>COUNTIF(Відповіді!K:K,Q2)</f>
        <v>27</v>
      </c>
      <c r="T2" s="30" t="s">
        <v>28</v>
      </c>
      <c r="U2" s="42">
        <f>COUNTIF(Відповіді!M:M,T2)</f>
        <v>12</v>
      </c>
      <c r="V2" s="69" t="s">
        <v>35</v>
      </c>
      <c r="W2" s="25">
        <f>COUNTIF(Відповіді!N:N,V2)</f>
        <v>37</v>
      </c>
      <c r="Y2" s="26" t="s">
        <v>61</v>
      </c>
      <c r="Z2" s="40">
        <f>COUNTIF(Відповіді!P:P,Y2)</f>
        <v>0</v>
      </c>
      <c r="AB2" s="35" t="s">
        <v>28</v>
      </c>
      <c r="AC2" s="36">
        <f>COUNTIF(Відповіді!R:R,AB2)</f>
        <v>42</v>
      </c>
      <c r="AD2" s="27" t="s">
        <v>29</v>
      </c>
      <c r="AE2" s="57">
        <f>COUNTIF(Відповіді!S:S,AD2)</f>
        <v>10</v>
      </c>
    </row>
    <row r="3" spans="1:31" s="15" customFormat="1" ht="42.75" customHeight="1" x14ac:dyDescent="0.45">
      <c r="B3" s="59" t="s">
        <v>36</v>
      </c>
      <c r="C3" s="9">
        <f>COUNTIF(Відповіді!B:B,B3)</f>
        <v>2</v>
      </c>
      <c r="D3" s="17"/>
      <c r="E3" s="29" t="s">
        <v>47</v>
      </c>
      <c r="F3" s="48">
        <f>COUNTIF(Відповіді!D:D,E3)</f>
        <v>8</v>
      </c>
      <c r="G3" s="30" t="s">
        <v>30</v>
      </c>
      <c r="H3" s="42">
        <f>COUNTIF(Відповіді!E:E,G3)</f>
        <v>8</v>
      </c>
      <c r="I3" s="31" t="s">
        <v>48</v>
      </c>
      <c r="J3" s="46">
        <f>COUNTIF(Відповіді!F:F,I3)</f>
        <v>16</v>
      </c>
      <c r="K3" s="32" t="s">
        <v>32</v>
      </c>
      <c r="L3" s="13">
        <f>COUNTIF(Відповіді!G:G,K3)</f>
        <v>4</v>
      </c>
      <c r="N3" s="28" t="s">
        <v>33</v>
      </c>
      <c r="O3" s="9">
        <f>COUNTIF(Відповіді!I:I,N3)</f>
        <v>16</v>
      </c>
      <c r="P3" s="14"/>
      <c r="Q3" s="33" t="s">
        <v>34</v>
      </c>
      <c r="R3" s="44">
        <f>COUNTIF(Відповіді!K:K,Q3)</f>
        <v>14</v>
      </c>
      <c r="T3" s="30" t="s">
        <v>38</v>
      </c>
      <c r="U3" s="42">
        <f>COUNTIF(Відповіді!M:M,T3)</f>
        <v>28</v>
      </c>
      <c r="V3" s="31" t="s">
        <v>42</v>
      </c>
      <c r="W3" s="25">
        <f>COUNTIF(Відповіді!N:N,V3)</f>
        <v>5</v>
      </c>
      <c r="Y3" s="26" t="s">
        <v>53</v>
      </c>
      <c r="Z3" s="40">
        <f>COUNTIF(Відповіді!P:P,Y3)</f>
        <v>6</v>
      </c>
      <c r="AB3" s="35" t="s">
        <v>30</v>
      </c>
      <c r="AC3" s="36">
        <f>COUNTIF(Відповіді!R:R,AB3)</f>
        <v>0</v>
      </c>
      <c r="AD3" s="27" t="s">
        <v>39</v>
      </c>
      <c r="AE3" s="57">
        <f>COUNTIF(Відповіді!S:S,AD3)</f>
        <v>30</v>
      </c>
    </row>
    <row r="4" spans="1:31" s="15" customFormat="1" ht="42.75" customHeight="1" x14ac:dyDescent="0.45">
      <c r="B4" s="59" t="s">
        <v>45</v>
      </c>
      <c r="C4" s="9">
        <f>COUNTIF(Відповіді!B:B,B4)</f>
        <v>1</v>
      </c>
      <c r="D4" s="17"/>
      <c r="E4" s="29" t="s">
        <v>37</v>
      </c>
      <c r="F4" s="48">
        <f>COUNTIF(Відповіді!D:D,E4)</f>
        <v>5</v>
      </c>
      <c r="G4" s="30" t="s">
        <v>23</v>
      </c>
      <c r="H4" s="42">
        <f>COUNTIF(Відповіді!E:E,G4)</f>
        <v>4</v>
      </c>
      <c r="I4" s="31" t="s">
        <v>31</v>
      </c>
      <c r="J4" s="46">
        <f>COUNTIF(Відповіді!F:F,I4)</f>
        <v>6</v>
      </c>
      <c r="K4" s="32" t="s">
        <v>63</v>
      </c>
      <c r="L4" s="13">
        <f>COUNTIF(Відповіді!G:G,K4)</f>
        <v>0</v>
      </c>
      <c r="N4" s="28" t="s">
        <v>49</v>
      </c>
      <c r="O4" s="9">
        <f>COUNTIF(Відповіді!I:I,N4)</f>
        <v>0</v>
      </c>
      <c r="P4" s="14"/>
      <c r="Q4" s="33" t="s">
        <v>50</v>
      </c>
      <c r="R4" s="45">
        <f>COUNTIF(Відповіді!K:K,Q4)</f>
        <v>2</v>
      </c>
      <c r="T4" s="30" t="s">
        <v>27</v>
      </c>
      <c r="U4" s="42">
        <f>COUNTIF(Відповіді!M:M,T4)</f>
        <v>3</v>
      </c>
      <c r="V4" s="31" t="s">
        <v>51</v>
      </c>
      <c r="W4" s="25">
        <f>COUNTIF(Відповіді!N:N,V4)</f>
        <v>0</v>
      </c>
      <c r="Y4" s="26" t="s">
        <v>54</v>
      </c>
      <c r="Z4" s="40">
        <f>COUNTIF(Відповіді!P:P,Y4)</f>
        <v>0</v>
      </c>
      <c r="AB4" s="37" t="s">
        <v>44</v>
      </c>
      <c r="AC4" s="36">
        <f>COUNTIF(Відповіді!R:R,AB4)</f>
        <v>1</v>
      </c>
      <c r="AD4" s="58" t="s">
        <v>40</v>
      </c>
      <c r="AE4" s="57">
        <f>COUNTIF(Відповіді!S:S,AD4)</f>
        <v>0</v>
      </c>
    </row>
    <row r="5" spans="1:31" s="15" customFormat="1" ht="42.75" customHeight="1" x14ac:dyDescent="0.45">
      <c r="B5" s="28" t="s">
        <v>46</v>
      </c>
      <c r="C5" s="9">
        <f>COUNTIF(Відповіді!B:B,B5)</f>
        <v>0</v>
      </c>
      <c r="D5" s="17"/>
      <c r="E5" s="29" t="s">
        <v>41</v>
      </c>
      <c r="F5" s="48">
        <f>COUNTIF(Відповіді!D:D,E5)</f>
        <v>0</v>
      </c>
      <c r="H5" s="10"/>
      <c r="I5" s="31" t="s">
        <v>43</v>
      </c>
      <c r="J5" s="46">
        <f>COUNTIF(Відповіді!F:F,I5)</f>
        <v>0</v>
      </c>
      <c r="L5" s="10"/>
      <c r="M5" s="18"/>
      <c r="O5" s="10"/>
      <c r="R5" s="10"/>
      <c r="U5" s="10"/>
      <c r="V5" s="31" t="s">
        <v>52</v>
      </c>
      <c r="W5" s="25">
        <f>COUNTIF(Відповіді!N:N,V5)</f>
        <v>1</v>
      </c>
      <c r="Y5" s="26" t="s">
        <v>55</v>
      </c>
      <c r="Z5" s="40">
        <f>COUNTIF(Відповіді!P:P,Y5)</f>
        <v>4</v>
      </c>
      <c r="AC5" s="10"/>
      <c r="AD5" s="58" t="s">
        <v>62</v>
      </c>
      <c r="AE5" s="57">
        <f>COUNTIF(Відповіді!S:S,AD5)</f>
        <v>3</v>
      </c>
    </row>
    <row r="6" spans="1:31" s="11" customFormat="1" ht="42.75" customHeight="1" x14ac:dyDescent="0.5">
      <c r="C6" s="54">
        <f>SUM(C2:C5)</f>
        <v>43</v>
      </c>
      <c r="F6" s="54">
        <f>SUM(F2:F5)</f>
        <v>43</v>
      </c>
      <c r="H6" s="54">
        <f>SUM(H2:H5)</f>
        <v>43</v>
      </c>
      <c r="I6" s="49"/>
      <c r="J6" s="55">
        <f>SUM(J2:J5)</f>
        <v>43</v>
      </c>
      <c r="L6" s="54">
        <f>SUM(L2:L5)</f>
        <v>43</v>
      </c>
      <c r="O6" s="11">
        <f>SUM(O2:O5)</f>
        <v>43</v>
      </c>
      <c r="R6" s="11">
        <f>SUM(R2:R5)</f>
        <v>43</v>
      </c>
      <c r="U6" s="11">
        <f>SUM(U2:U5)</f>
        <v>43</v>
      </c>
      <c r="W6" s="11">
        <f>SUM(W2:W5)</f>
        <v>43</v>
      </c>
      <c r="Y6" s="50" t="s">
        <v>56</v>
      </c>
      <c r="Z6" s="51">
        <f>COUNTIF(Відповіді!P:P,Y6)</f>
        <v>4</v>
      </c>
      <c r="AC6" s="11">
        <f>SUM(AC2:AC5)</f>
        <v>43</v>
      </c>
      <c r="AE6" s="11">
        <f>SUM(AE2:AE5)</f>
        <v>43</v>
      </c>
    </row>
    <row r="7" spans="1:31" s="15" customFormat="1" ht="42.75" customHeight="1" x14ac:dyDescent="0.45">
      <c r="C7" s="10"/>
      <c r="D7" s="17"/>
      <c r="F7" s="10"/>
      <c r="H7" s="10"/>
      <c r="I7" s="18"/>
      <c r="J7" s="10"/>
      <c r="L7" s="10"/>
      <c r="O7" s="10"/>
      <c r="R7" s="10"/>
      <c r="U7" s="10"/>
      <c r="W7" s="10"/>
      <c r="Y7" s="26" t="s">
        <v>57</v>
      </c>
      <c r="Z7" s="40">
        <f>COUNTIF(Відповіді!P:P,Y7)</f>
        <v>1</v>
      </c>
      <c r="AC7" s="10"/>
      <c r="AE7" s="10"/>
    </row>
    <row r="8" spans="1:31" s="15" customFormat="1" ht="42.75" customHeight="1" x14ac:dyDescent="0.45">
      <c r="C8" s="10"/>
      <c r="D8" s="17"/>
      <c r="F8" s="10"/>
      <c r="H8" s="10"/>
      <c r="I8" s="18"/>
      <c r="J8" s="10"/>
      <c r="L8" s="10"/>
      <c r="O8" s="10"/>
      <c r="R8" s="10"/>
      <c r="U8" s="10"/>
      <c r="W8" s="10"/>
      <c r="Y8" s="26" t="s">
        <v>58</v>
      </c>
      <c r="Z8" s="40">
        <f>COUNTIF(Відповіді!P:P,Y8)</f>
        <v>0</v>
      </c>
      <c r="AC8" s="10"/>
      <c r="AE8" s="10"/>
    </row>
    <row r="9" spans="1:31" s="15" customFormat="1" ht="42.75" customHeight="1" x14ac:dyDescent="0.45">
      <c r="C9" s="10"/>
      <c r="D9" s="17"/>
      <c r="F9" s="10"/>
      <c r="H9" s="10"/>
      <c r="I9" s="18"/>
      <c r="J9" s="10"/>
      <c r="L9" s="10"/>
      <c r="O9" s="10"/>
      <c r="R9" s="10"/>
      <c r="U9" s="10"/>
      <c r="W9" s="10"/>
      <c r="Y9" s="26" t="s">
        <v>59</v>
      </c>
      <c r="Z9" s="40">
        <f>COUNTIF(Відповіді!P:P,Y9)</f>
        <v>1</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0</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2026-07-14T09:46:49Z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